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Svka.vdi.pref.nagano.lg.jp\課共有\人材育成課\私文書\民間活用委託訓練\12民間活用委託訓練\03 プロポーザル\民活\R8後期プロポーザル資料(作業中)\04　公告・様式・仕様書A（案）の確認・決定\04_最終決定\02_R8後期_ 企画提案書様式\"/>
    </mc:Choice>
  </mc:AlternateContent>
  <xr:revisionPtr revIDLastSave="0" documentId="13_ncr:1_{930275D2-259B-43D3-9638-3B02E1E5A86D}" xr6:coauthVersionLast="47" xr6:coauthVersionMax="47" xr10:uidLastSave="{00000000-0000-0000-0000-000000000000}"/>
  <bookViews>
    <workbookView xWindow="28680" yWindow="-120" windowWidth="29040" windowHeight="15720" tabRatio="713" xr2:uid="{00000000-000D-0000-FFFF-FFFF00000000}"/>
  </bookViews>
  <sheets>
    <sheet name="経費内訳書" sheetId="15" r:id="rId1"/>
    <sheet name="託児" sheetId="18" r:id="rId2"/>
    <sheet name="【記入例】経費内訳書" sheetId="17" r:id="rId3"/>
    <sheet name="Sheet1" sheetId="19" r:id="rId4"/>
  </sheets>
  <definedNames>
    <definedName name="_xlnm.Print_Area" localSheetId="2">【記入例】経費内訳書!$A$1:$R$42</definedName>
    <definedName name="_xlnm.Print_Area" localSheetId="0">経費内訳書!$A$1:$M$30</definedName>
    <definedName name="_xlnm.Print_Area" localSheetId="1">託児!$A$1:$M$17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4" i="15" l="1"/>
  <c r="K27" i="17"/>
  <c r="K16" i="17"/>
  <c r="K15" i="17"/>
  <c r="K24" i="17"/>
  <c r="K23" i="17"/>
  <c r="K22" i="17"/>
  <c r="K21" i="17"/>
  <c r="K20" i="17"/>
  <c r="K19" i="17"/>
  <c r="K18" i="17"/>
  <c r="K17" i="17"/>
  <c r="K14" i="17"/>
  <c r="K13" i="17"/>
  <c r="K12" i="17"/>
  <c r="K24" i="15"/>
  <c r="K17" i="15"/>
  <c r="K18" i="15"/>
  <c r="K19" i="15"/>
  <c r="K20" i="15"/>
  <c r="K13" i="15"/>
  <c r="K12" i="15"/>
  <c r="K11" i="15"/>
  <c r="K26" i="15"/>
  <c r="K25" i="15"/>
  <c r="K23" i="15"/>
  <c r="K22" i="15"/>
  <c r="K21" i="15"/>
  <c r="K16" i="15"/>
  <c r="K15" i="15"/>
  <c r="K16" i="18"/>
  <c r="K12" i="18" l="1"/>
  <c r="I29" i="17" l="1"/>
  <c r="G29" i="17"/>
  <c r="I28" i="17"/>
  <c r="G28" i="17"/>
  <c r="G26" i="17"/>
  <c r="K26" i="17" s="1"/>
  <c r="G25" i="17"/>
  <c r="K25" i="17" s="1"/>
  <c r="I19" i="17"/>
  <c r="K28" i="17" l="1"/>
  <c r="K29" i="17"/>
  <c r="K27" i="15"/>
  <c r="K28" i="15" s="1"/>
  <c r="K30" i="17" l="1"/>
  <c r="K31" i="17" s="1"/>
  <c r="K33" i="17" s="1"/>
  <c r="K30" i="15"/>
</calcChain>
</file>

<file path=xl/sharedStrings.xml><?xml version="1.0" encoding="utf-8"?>
<sst xmlns="http://schemas.openxmlformats.org/spreadsheetml/2006/main" count="265" uniqueCount="78">
  <si>
    <t>教室</t>
    <rPh sb="0" eb="2">
      <t>キョウシツ</t>
    </rPh>
    <phoneticPr fontId="1"/>
  </si>
  <si>
    <t>事務室</t>
    <rPh sb="0" eb="3">
      <t>ジムシツ</t>
    </rPh>
    <phoneticPr fontId="1"/>
  </si>
  <si>
    <t>机・椅子</t>
    <rPh sb="0" eb="1">
      <t>ツクエ</t>
    </rPh>
    <rPh sb="2" eb="4">
      <t>イス</t>
    </rPh>
    <phoneticPr fontId="1"/>
  </si>
  <si>
    <t>単価</t>
    <rPh sb="0" eb="2">
      <t>タンカ</t>
    </rPh>
    <phoneticPr fontId="1"/>
  </si>
  <si>
    <t>講師</t>
    <rPh sb="0" eb="2">
      <t>コウシ</t>
    </rPh>
    <phoneticPr fontId="1"/>
  </si>
  <si>
    <t>円</t>
    <rPh sb="0" eb="1">
      <t>エン</t>
    </rPh>
    <phoneticPr fontId="1"/>
  </si>
  <si>
    <t>消耗品</t>
    <rPh sb="0" eb="2">
      <t>ショウモウ</t>
    </rPh>
    <rPh sb="2" eb="3">
      <t>ヒン</t>
    </rPh>
    <phoneticPr fontId="1"/>
  </si>
  <si>
    <t>人件費（事務員）</t>
    <rPh sb="0" eb="3">
      <t>ジンケンヒ</t>
    </rPh>
    <rPh sb="4" eb="7">
      <t>ジムイン</t>
    </rPh>
    <phoneticPr fontId="1"/>
  </si>
  <si>
    <t>通信費</t>
    <rPh sb="0" eb="3">
      <t>ツウシンヒ</t>
    </rPh>
    <phoneticPr fontId="1"/>
  </si>
  <si>
    <t>台</t>
    <rPh sb="0" eb="1">
      <t>ダイ</t>
    </rPh>
    <phoneticPr fontId="1"/>
  </si>
  <si>
    <t>人</t>
    <rPh sb="0" eb="1">
      <t>ニン</t>
    </rPh>
    <phoneticPr fontId="1"/>
  </si>
  <si>
    <t>経費項目</t>
    <rPh sb="0" eb="2">
      <t>ケイヒ</t>
    </rPh>
    <rPh sb="2" eb="4">
      <t>コウモク</t>
    </rPh>
    <phoneticPr fontId="1"/>
  </si>
  <si>
    <t>数量</t>
    <rPh sb="0" eb="2">
      <t>スウリョウ</t>
    </rPh>
    <phoneticPr fontId="1"/>
  </si>
  <si>
    <t>時間</t>
    <rPh sb="0" eb="2">
      <t>ジカン</t>
    </rPh>
    <phoneticPr fontId="1"/>
  </si>
  <si>
    <t>パソコン</t>
    <phoneticPr fontId="1"/>
  </si>
  <si>
    <t>プリンタ</t>
    <phoneticPr fontId="1"/>
  </si>
  <si>
    <t>プロジェクタ</t>
    <phoneticPr fontId="1"/>
  </si>
  <si>
    <t>期間</t>
    <rPh sb="0" eb="2">
      <t>キカン</t>
    </rPh>
    <phoneticPr fontId="1"/>
  </si>
  <si>
    <t>㎡</t>
    <phoneticPr fontId="1"/>
  </si>
  <si>
    <t>コース番号</t>
    <rPh sb="3" eb="5">
      <t>バンゴウ</t>
    </rPh>
    <phoneticPr fontId="1"/>
  </si>
  <si>
    <t>～</t>
    <phoneticPr fontId="1"/>
  </si>
  <si>
    <t>人件費</t>
    <rPh sb="0" eb="3">
      <t>ジンケンヒ</t>
    </rPh>
    <phoneticPr fontId="1"/>
  </si>
  <si>
    <t>土地建物借料</t>
    <rPh sb="0" eb="2">
      <t>トチ</t>
    </rPh>
    <rPh sb="2" eb="4">
      <t>タテモノ</t>
    </rPh>
    <rPh sb="4" eb="6">
      <t>シャクリョウ</t>
    </rPh>
    <phoneticPr fontId="1"/>
  </si>
  <si>
    <t>機器使用料</t>
    <rPh sb="0" eb="2">
      <t>キキ</t>
    </rPh>
    <rPh sb="2" eb="4">
      <t>シヨウ</t>
    </rPh>
    <rPh sb="4" eb="5">
      <t>リョウ</t>
    </rPh>
    <phoneticPr fontId="1"/>
  </si>
  <si>
    <t>ソフトウェア</t>
    <phoneticPr fontId="1"/>
  </si>
  <si>
    <t>間接経費</t>
    <rPh sb="0" eb="2">
      <t>カンセツ</t>
    </rPh>
    <rPh sb="2" eb="4">
      <t>ケイヒ</t>
    </rPh>
    <phoneticPr fontId="1"/>
  </si>
  <si>
    <t>訓練科名</t>
    <rPh sb="0" eb="2">
      <t>クンレン</t>
    </rPh>
    <rPh sb="2" eb="3">
      <t>カ</t>
    </rPh>
    <rPh sb="3" eb="4">
      <t>メイ</t>
    </rPh>
    <phoneticPr fontId="1"/>
  </si>
  <si>
    <t>訓練期間（日程）</t>
    <rPh sb="0" eb="2">
      <t>クンレン</t>
    </rPh>
    <rPh sb="2" eb="4">
      <t>キカン</t>
    </rPh>
    <rPh sb="5" eb="7">
      <t>ニッテイ</t>
    </rPh>
    <phoneticPr fontId="1"/>
  </si>
  <si>
    <t>訓練期間（月数）</t>
    <rPh sb="0" eb="2">
      <t>クンレン</t>
    </rPh>
    <rPh sb="2" eb="4">
      <t>キカン</t>
    </rPh>
    <rPh sb="5" eb="6">
      <t>ツキ</t>
    </rPh>
    <rPh sb="6" eb="7">
      <t>スウ</t>
    </rPh>
    <phoneticPr fontId="1"/>
  </si>
  <si>
    <t>定員数</t>
    <rPh sb="0" eb="2">
      <t>テイイン</t>
    </rPh>
    <rPh sb="2" eb="3">
      <t>スウ</t>
    </rPh>
    <phoneticPr fontId="1"/>
  </si>
  <si>
    <t>か月</t>
    <rPh sb="1" eb="2">
      <t>ツキ</t>
    </rPh>
    <phoneticPr fontId="1"/>
  </si>
  <si>
    <t>金額</t>
    <rPh sb="0" eb="2">
      <t>キンガク</t>
    </rPh>
    <phoneticPr fontId="1"/>
  </si>
  <si>
    <t>円/時間</t>
    <rPh sb="0" eb="1">
      <t>エン</t>
    </rPh>
    <rPh sb="2" eb="4">
      <t>ジカン</t>
    </rPh>
    <phoneticPr fontId="1"/>
  </si>
  <si>
    <t>休憩室・相談室</t>
    <rPh sb="0" eb="3">
      <t>キュウケイシツ</t>
    </rPh>
    <rPh sb="4" eb="7">
      <t>ソウダンシツ</t>
    </rPh>
    <phoneticPr fontId="1"/>
  </si>
  <si>
    <t>円/㎡</t>
    <rPh sb="0" eb="1">
      <t>エン</t>
    </rPh>
    <phoneticPr fontId="1"/>
  </si>
  <si>
    <t>㎡</t>
    <phoneticPr fontId="1"/>
  </si>
  <si>
    <t>パソコン</t>
    <phoneticPr fontId="1"/>
  </si>
  <si>
    <t>円/台</t>
    <rPh sb="0" eb="1">
      <t>エン</t>
    </rPh>
    <rPh sb="2" eb="3">
      <t>ダイ</t>
    </rPh>
    <phoneticPr fontId="1"/>
  </si>
  <si>
    <t>円/本</t>
    <rPh sb="0" eb="1">
      <t>エン</t>
    </rPh>
    <rPh sb="2" eb="3">
      <t>ホン</t>
    </rPh>
    <phoneticPr fontId="1"/>
  </si>
  <si>
    <t>本</t>
    <rPh sb="0" eb="1">
      <t>ホン</t>
    </rPh>
    <phoneticPr fontId="1"/>
  </si>
  <si>
    <t>ソフトウェア</t>
    <phoneticPr fontId="1"/>
  </si>
  <si>
    <t>プリンタ</t>
    <phoneticPr fontId="1"/>
  </si>
  <si>
    <t>プロジェクタ</t>
    <phoneticPr fontId="1"/>
  </si>
  <si>
    <t>消耗品費</t>
    <rPh sb="0" eb="2">
      <t>ショウモウ</t>
    </rPh>
    <rPh sb="2" eb="3">
      <t>ヒン</t>
    </rPh>
    <rPh sb="3" eb="4">
      <t>ヒ</t>
    </rPh>
    <phoneticPr fontId="1"/>
  </si>
  <si>
    <t>光熱水料金</t>
    <rPh sb="0" eb="2">
      <t>コウネツ</t>
    </rPh>
    <rPh sb="2" eb="3">
      <t>スイ</t>
    </rPh>
    <rPh sb="3" eb="5">
      <t>リョウキン</t>
    </rPh>
    <phoneticPr fontId="1"/>
  </si>
  <si>
    <t>その他雑費（諸経費）</t>
    <rPh sb="2" eb="3">
      <t>タ</t>
    </rPh>
    <rPh sb="3" eb="5">
      <t>ザッピ</t>
    </rPh>
    <rPh sb="6" eb="9">
      <t>ショケイヒ</t>
    </rPh>
    <phoneticPr fontId="1"/>
  </si>
  <si>
    <t>・訓練内容等により項目名及び計算式を変更していただいて構いません。</t>
    <rPh sb="1" eb="3">
      <t>クンレン</t>
    </rPh>
    <rPh sb="3" eb="5">
      <t>ナイヨウ</t>
    </rPh>
    <rPh sb="5" eb="6">
      <t>トウ</t>
    </rPh>
    <rPh sb="9" eb="11">
      <t>コウモク</t>
    </rPh>
    <rPh sb="11" eb="12">
      <t>メイ</t>
    </rPh>
    <rPh sb="12" eb="13">
      <t>オヨ</t>
    </rPh>
    <rPh sb="14" eb="16">
      <t>ケイサン</t>
    </rPh>
    <rPh sb="16" eb="17">
      <t>シキ</t>
    </rPh>
    <rPh sb="18" eb="20">
      <t>ヘンコウ</t>
    </rPh>
    <rPh sb="27" eb="28">
      <t>カマ</t>
    </rPh>
    <phoneticPr fontId="1"/>
  </si>
  <si>
    <t>　行の増減もしていただいて構いませんが、計算式の結果が正しいことを確認してください。</t>
    <rPh sb="1" eb="2">
      <t>ギョウ</t>
    </rPh>
    <rPh sb="3" eb="5">
      <t>ゾウゲン</t>
    </rPh>
    <rPh sb="13" eb="14">
      <t>カマ</t>
    </rPh>
    <rPh sb="20" eb="22">
      <t>ケイサン</t>
    </rPh>
    <rPh sb="22" eb="23">
      <t>シキ</t>
    </rPh>
    <rPh sb="24" eb="26">
      <t>ケッカ</t>
    </rPh>
    <rPh sb="27" eb="28">
      <t>タダ</t>
    </rPh>
    <rPh sb="33" eb="35">
      <t>カクニン</t>
    </rPh>
    <phoneticPr fontId="1"/>
  </si>
  <si>
    <t>・当様式は参考様式であるため、経費の内訳が判る他の様式でも構いません。</t>
    <rPh sb="1" eb="2">
      <t>トウ</t>
    </rPh>
    <rPh sb="2" eb="4">
      <t>ヨウシキ</t>
    </rPh>
    <rPh sb="5" eb="7">
      <t>サンコウ</t>
    </rPh>
    <rPh sb="7" eb="9">
      <t>ヨウシキ</t>
    </rPh>
    <rPh sb="15" eb="17">
      <t>ケイヒ</t>
    </rPh>
    <rPh sb="18" eb="20">
      <t>ウチワケ</t>
    </rPh>
    <rPh sb="21" eb="22">
      <t>ワカ</t>
    </rPh>
    <rPh sb="23" eb="24">
      <t>ホカ</t>
    </rPh>
    <rPh sb="25" eb="27">
      <t>ヨウシキ</t>
    </rPh>
    <rPh sb="29" eb="30">
      <t>カマ</t>
    </rPh>
    <phoneticPr fontId="1"/>
  </si>
  <si>
    <t>参考様式</t>
    <rPh sb="0" eb="2">
      <t>サンコウ</t>
    </rPh>
    <rPh sb="2" eb="4">
      <t>ヨウシキ</t>
    </rPh>
    <phoneticPr fontId="1"/>
  </si>
  <si>
    <t>・該当しない項目は未入力のままで構いません。</t>
    <rPh sb="1" eb="3">
      <t>ガイトウ</t>
    </rPh>
    <rPh sb="6" eb="8">
      <t>コウモク</t>
    </rPh>
    <rPh sb="9" eb="12">
      <t>ミニュウリョク</t>
    </rPh>
    <rPh sb="16" eb="17">
      <t>カマ</t>
    </rPh>
    <phoneticPr fontId="1"/>
  </si>
  <si>
    <t>訓練受講者１人１月当たりの訓練実施経費</t>
    <rPh sb="0" eb="2">
      <t>クンレン</t>
    </rPh>
    <rPh sb="2" eb="5">
      <t>ジュコウシャ</t>
    </rPh>
    <rPh sb="6" eb="7">
      <t>ニン</t>
    </rPh>
    <rPh sb="8" eb="9">
      <t>ゲツ</t>
    </rPh>
    <rPh sb="9" eb="10">
      <t>ア</t>
    </rPh>
    <rPh sb="13" eb="15">
      <t>クンレン</t>
    </rPh>
    <rPh sb="15" eb="17">
      <t>ジッシ</t>
    </rPh>
    <rPh sb="17" eb="19">
      <t>ケイヒ</t>
    </rPh>
    <phoneticPr fontId="1"/>
  </si>
  <si>
    <t>合計金額</t>
    <rPh sb="0" eb="2">
      <t>ゴウケイ</t>
    </rPh>
    <rPh sb="2" eb="4">
      <t>キンガク</t>
    </rPh>
    <phoneticPr fontId="1"/>
  </si>
  <si>
    <t>経 費 内 訳 書</t>
    <phoneticPr fontId="1"/>
  </si>
  <si>
    <t>株式会社●●●●</t>
    <rPh sb="0" eb="4">
      <t>カブシキガイシャ</t>
    </rPh>
    <phoneticPr fontId="1"/>
  </si>
  <si>
    <t>（合計金額÷訓練月数÷定員数）</t>
    <rPh sb="1" eb="3">
      <t>ゴウケイ</t>
    </rPh>
    <rPh sb="3" eb="5">
      <t>キンガク</t>
    </rPh>
    <rPh sb="6" eb="8">
      <t>クンレン</t>
    </rPh>
    <rPh sb="8" eb="10">
      <t>ツキスウ</t>
    </rPh>
    <rPh sb="11" eb="13">
      <t>テイイン</t>
    </rPh>
    <rPh sb="13" eb="14">
      <t>スウ</t>
    </rPh>
    <phoneticPr fontId="1"/>
  </si>
  <si>
    <t>社</t>
    <rPh sb="0" eb="1">
      <t>シャ</t>
    </rPh>
    <phoneticPr fontId="1"/>
  </si>
  <si>
    <t>円/社</t>
    <rPh sb="0" eb="1">
      <t>エン</t>
    </rPh>
    <rPh sb="2" eb="3">
      <t>シャ</t>
    </rPh>
    <phoneticPr fontId="1"/>
  </si>
  <si>
    <r>
      <t>経 費 内 訳 書　</t>
    </r>
    <r>
      <rPr>
        <b/>
        <sz val="18"/>
        <color indexed="10"/>
        <rFont val="ＭＳ ゴシック"/>
        <family val="3"/>
        <charset val="128"/>
      </rPr>
      <t>【記入例】</t>
    </r>
    <rPh sb="11" eb="13">
      <t>キニュウ</t>
    </rPh>
    <rPh sb="13" eb="14">
      <t>レイ</t>
    </rPh>
    <phoneticPr fontId="1"/>
  </si>
  <si>
    <t>諸経費</t>
    <rPh sb="0" eb="3">
      <t>ショケイヒ</t>
    </rPh>
    <phoneticPr fontId="1"/>
  </si>
  <si>
    <t>○留意事項</t>
    <rPh sb="1" eb="3">
      <t>リュウイ</t>
    </rPh>
    <rPh sb="3" eb="5">
      <t>ジコウ</t>
    </rPh>
    <phoneticPr fontId="1"/>
  </si>
  <si>
    <t>経 費 内 訳 書(託児サービス)</t>
    <rPh sb="10" eb="12">
      <t>タクジ</t>
    </rPh>
    <phoneticPr fontId="1"/>
  </si>
  <si>
    <t>～</t>
    <phoneticPr fontId="1"/>
  </si>
  <si>
    <t>定員</t>
    <rPh sb="0" eb="2">
      <t>テイイン</t>
    </rPh>
    <phoneticPr fontId="1"/>
  </si>
  <si>
    <t>・託児サービス経費は、託児サービス提供機関における一般の利用者の利用単価と同額としてください。</t>
    <rPh sb="1" eb="3">
      <t>タクジ</t>
    </rPh>
    <rPh sb="7" eb="9">
      <t>ケイヒ</t>
    </rPh>
    <rPh sb="11" eb="13">
      <t>タクジ</t>
    </rPh>
    <rPh sb="17" eb="19">
      <t>テイキョウ</t>
    </rPh>
    <rPh sb="19" eb="21">
      <t>キカン</t>
    </rPh>
    <rPh sb="25" eb="27">
      <t>イッパン</t>
    </rPh>
    <rPh sb="28" eb="31">
      <t>リヨウシャ</t>
    </rPh>
    <rPh sb="32" eb="34">
      <t>リヨウ</t>
    </rPh>
    <rPh sb="34" eb="36">
      <t>タンカ</t>
    </rPh>
    <rPh sb="37" eb="39">
      <t>ドウガク</t>
    </rPh>
    <phoneticPr fontId="1"/>
  </si>
  <si>
    <t>保育料</t>
    <rPh sb="0" eb="3">
      <t>ホイクリョウ</t>
    </rPh>
    <phoneticPr fontId="1"/>
  </si>
  <si>
    <t>訓練受講者１人１月当たりの経費</t>
    <rPh sb="0" eb="2">
      <t>クンレン</t>
    </rPh>
    <rPh sb="2" eb="5">
      <t>ジュコウシャ</t>
    </rPh>
    <rPh sb="6" eb="7">
      <t>ニン</t>
    </rPh>
    <rPh sb="8" eb="9">
      <t>ゲツ</t>
    </rPh>
    <rPh sb="9" eb="10">
      <t>ア</t>
    </rPh>
    <rPh sb="13" eb="15">
      <t>ケイヒ</t>
    </rPh>
    <phoneticPr fontId="1"/>
  </si>
  <si>
    <t>（合計金額÷訓練月数÷定員）</t>
    <rPh sb="1" eb="3">
      <t>ゴウケイ</t>
    </rPh>
    <rPh sb="3" eb="5">
      <t>キンガク</t>
    </rPh>
    <rPh sb="6" eb="8">
      <t>クンレン</t>
    </rPh>
    <rPh sb="8" eb="10">
      <t>ツキスウ</t>
    </rPh>
    <rPh sb="11" eb="13">
      <t>テイイン</t>
    </rPh>
    <phoneticPr fontId="1"/>
  </si>
  <si>
    <t>上限額</t>
    <rPh sb="0" eb="3">
      <t>ジョウゲンガク</t>
    </rPh>
    <phoneticPr fontId="1"/>
  </si>
  <si>
    <t>見積金額（訓練受講者１人１月当たりの訓練実施経費と上限額を比較して小さい額）</t>
    <rPh sb="0" eb="2">
      <t>ミツモリ</t>
    </rPh>
    <rPh sb="2" eb="4">
      <t>キンガク</t>
    </rPh>
    <rPh sb="5" eb="7">
      <t>クンレン</t>
    </rPh>
    <rPh sb="7" eb="10">
      <t>ジュコウシャ</t>
    </rPh>
    <rPh sb="11" eb="12">
      <t>ニン</t>
    </rPh>
    <rPh sb="13" eb="14">
      <t>ゲツ</t>
    </rPh>
    <rPh sb="14" eb="15">
      <t>ア</t>
    </rPh>
    <rPh sb="18" eb="20">
      <t>クンレン</t>
    </rPh>
    <rPh sb="20" eb="22">
      <t>ジッシ</t>
    </rPh>
    <rPh sb="22" eb="24">
      <t>ケイヒ</t>
    </rPh>
    <rPh sb="25" eb="28">
      <t>ジョウゲンガク</t>
    </rPh>
    <rPh sb="29" eb="31">
      <t>ヒカク</t>
    </rPh>
    <rPh sb="33" eb="34">
      <t>チイ</t>
    </rPh>
    <rPh sb="36" eb="37">
      <t>ガク</t>
    </rPh>
    <phoneticPr fontId="1"/>
  </si>
  <si>
    <t>Ｎ▲－０１</t>
    <phoneticPr fontId="1"/>
  </si>
  <si>
    <t>介護職員養成＋パソコン基礎科</t>
    <rPh sb="0" eb="2">
      <t>カイゴ</t>
    </rPh>
    <rPh sb="2" eb="4">
      <t>ショクイン</t>
    </rPh>
    <rPh sb="4" eb="6">
      <t>ヨウセイ</t>
    </rPh>
    <rPh sb="11" eb="13">
      <t>キソ</t>
    </rPh>
    <rPh sb="13" eb="14">
      <t>カ</t>
    </rPh>
    <phoneticPr fontId="1"/>
  </si>
  <si>
    <t>2022/○/○</t>
    <phoneticPr fontId="1"/>
  </si>
  <si>
    <t>2022/○/○</t>
    <phoneticPr fontId="1"/>
  </si>
  <si>
    <r>
      <t xml:space="preserve">再委託謝金 </t>
    </r>
    <r>
      <rPr>
        <sz val="11"/>
        <rFont val="ＭＳ Ｐゴシック"/>
        <family val="3"/>
        <charset val="128"/>
      </rPr>
      <t>(職場見学等）</t>
    </r>
    <rPh sb="0" eb="3">
      <t>サイイタク</t>
    </rPh>
    <rPh sb="3" eb="5">
      <t>シャキン</t>
    </rPh>
    <rPh sb="7" eb="9">
      <t>ショクバ</t>
    </rPh>
    <rPh sb="9" eb="11">
      <t>ケンガク</t>
    </rPh>
    <rPh sb="11" eb="12">
      <t>トウ</t>
    </rPh>
    <phoneticPr fontId="1"/>
  </si>
  <si>
    <r>
      <t xml:space="preserve">受託希望機関名
</t>
    </r>
    <r>
      <rPr>
        <sz val="11"/>
        <rFont val="ＭＳ Ｐゴシック"/>
        <family val="3"/>
        <charset val="128"/>
      </rPr>
      <t>(訓練実施機関名）</t>
    </r>
    <rPh sb="0" eb="2">
      <t>ジュタク</t>
    </rPh>
    <rPh sb="2" eb="4">
      <t>キボウ</t>
    </rPh>
    <rPh sb="4" eb="6">
      <t>キカン</t>
    </rPh>
    <rPh sb="6" eb="7">
      <t>メイ</t>
    </rPh>
    <rPh sb="9" eb="11">
      <t>クンレン</t>
    </rPh>
    <rPh sb="11" eb="13">
      <t>ジッシ</t>
    </rPh>
    <rPh sb="13" eb="16">
      <t>キカンメイ</t>
    </rPh>
    <phoneticPr fontId="1"/>
  </si>
  <si>
    <r>
      <t xml:space="preserve">受託希望機関名
</t>
    </r>
    <r>
      <rPr>
        <sz val="11"/>
        <rFont val="ＭＳ Ｐゴシック"/>
        <family val="3"/>
        <charset val="128"/>
      </rPr>
      <t>(訓練実施機関名）</t>
    </r>
    <rPh sb="0" eb="2">
      <t>ジュタク</t>
    </rPh>
    <rPh sb="2" eb="4">
      <t>キボウ</t>
    </rPh>
    <rPh sb="4" eb="6">
      <t>キカン</t>
    </rPh>
    <rPh sb="6" eb="7">
      <t>メイ</t>
    </rPh>
    <rPh sb="9" eb="11">
      <t>クンレン</t>
    </rPh>
    <rPh sb="11" eb="13">
      <t>ジッシ</t>
    </rPh>
    <rPh sb="13" eb="15">
      <t>キカン</t>
    </rPh>
    <rPh sb="15" eb="16">
      <t>メイ</t>
    </rPh>
    <phoneticPr fontId="1"/>
  </si>
  <si>
    <r>
      <t xml:space="preserve">受託希望機関名
</t>
    </r>
    <r>
      <rPr>
        <sz val="11"/>
        <rFont val="ＭＳ Ｐゴシック"/>
        <family val="3"/>
        <charset val="128"/>
      </rPr>
      <t>(訓練実施機関名）</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</si>
</sst>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411]ge/m/d&quot; (&quot;aaa&quot;)&quot;;@"/>
    <numFmt numFmtId="178" formatCode="#,##0.00_ "/>
  </numFmts>
  <fonts count="15" x14ac:knownFonts="1">
    <font>
      <sz val="11"/>
      <name val="ＭＳ Ｐゴシック"/>
      <family val="3"/>
      <charset val="128"/>
    </font>
    <font>
      <sz val="6"/>
      <name val="ＭＳ Ｐゴシック"/>
      <family val="3"/>
      <charset val="128"/>
    </font>
    <font>
      <sz val="12"/>
      <name val="ＭＳ ゴシック"/>
      <family val="3"/>
      <charset val="128"/>
    </font>
    <font>
      <sz val="12"/>
      <name val="Meiryo UI"/>
      <family val="3"/>
      <charset val="128"/>
    </font>
    <font>
      <sz val="10"/>
      <name val="ＭＳ Ｐ明朝"/>
      <family val="1"/>
      <charset val="128"/>
    </font>
    <font>
      <b/>
      <sz val="11"/>
      <name val="ＭＳ Ｐゴシック"/>
      <family val="3"/>
      <charset val="128"/>
    </font>
    <font>
      <sz val="9"/>
      <name val="ＭＳ Ｐ明朝"/>
      <family val="1"/>
      <charset val="128"/>
    </font>
    <font>
      <b/>
      <sz val="16"/>
      <name val="ＭＳ ゴシック"/>
      <family val="3"/>
      <charset val="128"/>
    </font>
    <font>
      <b/>
      <sz val="12"/>
      <name val="ＭＳ Ｐゴシック"/>
      <family val="3"/>
      <charset val="128"/>
    </font>
    <font>
      <b/>
      <sz val="18"/>
      <color indexed="10"/>
      <name val="ＭＳ ゴシック"/>
      <family val="3"/>
      <charset val="128"/>
    </font>
    <font>
      <sz val="12"/>
      <color rgb="FF0070C0"/>
      <name val="Meiryo UI"/>
      <family val="3"/>
      <charset val="128"/>
    </font>
    <font>
      <sz val="11"/>
      <color rgb="FF0070C0"/>
      <name val="Meiryo UI"/>
      <family val="3"/>
      <charset val="128"/>
    </font>
    <font>
      <sz val="11"/>
      <name val="ＭＳ Ｐ明朝"/>
      <family val="1"/>
      <charset val="128"/>
    </font>
    <font>
      <sz val="11"/>
      <name val="Meiryo UI"/>
      <family val="3"/>
      <charset val="128"/>
    </font>
    <font>
      <sz val="11"/>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theme="9" tint="0.79998168889431442"/>
        <bgColor indexed="64"/>
      </patternFill>
    </fill>
  </fills>
  <borders count="47">
    <border>
      <left/>
      <right/>
      <top/>
      <bottom/>
      <diagonal/>
    </border>
    <border>
      <left style="double">
        <color indexed="64"/>
      </left>
      <right/>
      <top style="double">
        <color indexed="64"/>
      </top>
      <bottom style="dotted">
        <color indexed="64"/>
      </bottom>
      <diagonal/>
    </border>
    <border>
      <left style="double">
        <color indexed="64"/>
      </left>
      <right/>
      <top style="dotted">
        <color indexed="64"/>
      </top>
      <bottom style="dotted">
        <color indexed="64"/>
      </bottom>
      <diagonal/>
    </border>
    <border>
      <left/>
      <right/>
      <top style="dotted">
        <color indexed="64"/>
      </top>
      <bottom style="dotted">
        <color indexed="64"/>
      </bottom>
      <diagonal/>
    </border>
    <border>
      <left/>
      <right style="double">
        <color indexed="64"/>
      </right>
      <top style="dotted">
        <color indexed="64"/>
      </top>
      <bottom style="dotted">
        <color indexed="64"/>
      </bottom>
      <diagonal/>
    </border>
    <border>
      <left style="double">
        <color indexed="64"/>
      </left>
      <right/>
      <top style="dotted">
        <color indexed="64"/>
      </top>
      <bottom style="double">
        <color indexed="64"/>
      </bottom>
      <diagonal/>
    </border>
    <border>
      <left/>
      <right/>
      <top style="dotted">
        <color indexed="64"/>
      </top>
      <bottom style="double">
        <color indexed="64"/>
      </bottom>
      <diagonal/>
    </border>
    <border>
      <left/>
      <right style="double">
        <color indexed="64"/>
      </right>
      <top style="dotted">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style="thin">
        <color indexed="64"/>
      </left>
      <right/>
      <top style="hair">
        <color indexed="64"/>
      </top>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diagonalDown="1">
      <left style="thin">
        <color indexed="64"/>
      </left>
      <right/>
      <top style="hair">
        <color indexed="64"/>
      </top>
      <bottom style="thin">
        <color indexed="64"/>
      </bottom>
      <diagonal style="thin">
        <color indexed="64"/>
      </diagonal>
    </border>
    <border diagonalDown="1">
      <left/>
      <right style="thin">
        <color indexed="64"/>
      </right>
      <top style="hair">
        <color indexed="64"/>
      </top>
      <bottom style="thin">
        <color indexed="64"/>
      </bottom>
      <diagonal style="thin">
        <color indexed="64"/>
      </diagonal>
    </border>
    <border>
      <left/>
      <right/>
      <top style="double">
        <color indexed="64"/>
      </top>
      <bottom style="dotted">
        <color indexed="64"/>
      </bottom>
      <diagonal/>
    </border>
    <border>
      <left/>
      <right style="double">
        <color indexed="64"/>
      </right>
      <top style="double">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diagonalDown="1">
      <left style="thin">
        <color indexed="64"/>
      </left>
      <right/>
      <top style="thin">
        <color indexed="64"/>
      </top>
      <bottom style="hair">
        <color indexed="64"/>
      </bottom>
      <diagonal style="thin">
        <color indexed="64"/>
      </diagonal>
    </border>
    <border diagonalDown="1">
      <left/>
      <right style="thin">
        <color indexed="64"/>
      </right>
      <top style="thin">
        <color indexed="64"/>
      </top>
      <bottom style="hair">
        <color indexed="64"/>
      </bottom>
      <diagonal style="thin">
        <color indexed="64"/>
      </diagonal>
    </border>
    <border diagonalDown="1">
      <left style="thin">
        <color indexed="64"/>
      </left>
      <right/>
      <top style="hair">
        <color indexed="64"/>
      </top>
      <bottom style="hair">
        <color indexed="64"/>
      </bottom>
      <diagonal style="thin">
        <color indexed="64"/>
      </diagonal>
    </border>
    <border diagonalDown="1">
      <left/>
      <right style="thin">
        <color indexed="64"/>
      </right>
      <top style="hair">
        <color indexed="64"/>
      </top>
      <bottom style="hair">
        <color indexed="64"/>
      </bottom>
      <diagonal style="thin">
        <color indexed="64"/>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bottom style="double">
        <color indexed="64"/>
      </bottom>
      <diagonal/>
    </border>
    <border>
      <left style="thin">
        <color indexed="64"/>
      </left>
      <right/>
      <top/>
      <bottom style="hair">
        <color indexed="64"/>
      </bottom>
      <diagonal/>
    </border>
    <border>
      <left/>
      <right style="thin">
        <color indexed="64"/>
      </right>
      <top/>
      <bottom style="hair">
        <color indexed="64"/>
      </bottom>
      <diagonal/>
    </border>
  </borders>
  <cellStyleXfs count="1">
    <xf numFmtId="0" fontId="0" fillId="0" borderId="0">
      <alignment vertical="center"/>
    </xf>
  </cellStyleXfs>
  <cellXfs count="169">
    <xf numFmtId="0" fontId="0" fillId="0" borderId="0" xfId="0">
      <alignment vertical="center"/>
    </xf>
    <xf numFmtId="0" fontId="0" fillId="2" borderId="2" xfId="0" applyFill="1" applyBorder="1" applyAlignment="1">
      <alignment horizontal="left" vertical="center" indent="1"/>
    </xf>
    <xf numFmtId="0" fontId="0" fillId="2" borderId="3" xfId="0" applyFill="1" applyBorder="1">
      <alignment vertical="center"/>
    </xf>
    <xf numFmtId="0" fontId="0" fillId="2" borderId="4" xfId="0" applyFill="1" applyBorder="1">
      <alignment vertical="center"/>
    </xf>
    <xf numFmtId="0" fontId="0" fillId="2" borderId="5" xfId="0" applyFill="1" applyBorder="1" applyAlignment="1">
      <alignment horizontal="left" vertical="center" indent="1"/>
    </xf>
    <xf numFmtId="0" fontId="0" fillId="2" borderId="6" xfId="0" applyFill="1" applyBorder="1">
      <alignment vertical="center"/>
    </xf>
    <xf numFmtId="0" fontId="0" fillId="2" borderId="7" xfId="0" applyFill="1" applyBorder="1">
      <alignment vertical="center"/>
    </xf>
    <xf numFmtId="0" fontId="0" fillId="2" borderId="8" xfId="0" applyFill="1" applyBorder="1" applyAlignment="1">
      <alignment horizontal="left" vertical="center" indent="1" shrinkToFit="1"/>
    </xf>
    <xf numFmtId="0" fontId="0" fillId="2" borderId="9" xfId="0" applyFill="1" applyBorder="1" applyAlignment="1">
      <alignment horizontal="left" vertical="center" indent="1" shrinkToFit="1"/>
    </xf>
    <xf numFmtId="0" fontId="0" fillId="2" borderId="9" xfId="0" applyFill="1" applyBorder="1" applyAlignment="1">
      <alignment horizontal="center" vertical="center" shrinkToFit="1"/>
    </xf>
    <xf numFmtId="176" fontId="3" fillId="2" borderId="10" xfId="0" applyNumberFormat="1" applyFont="1" applyFill="1" applyBorder="1" applyAlignment="1">
      <alignment vertical="center" shrinkToFit="1"/>
    </xf>
    <xf numFmtId="0" fontId="4" fillId="2" borderId="11" xfId="0" applyFont="1" applyFill="1" applyBorder="1" applyAlignment="1">
      <alignment vertical="center" shrinkToFit="1"/>
    </xf>
    <xf numFmtId="176" fontId="3" fillId="2" borderId="12" xfId="0" applyNumberFormat="1" applyFont="1" applyFill="1" applyBorder="1" applyAlignment="1">
      <alignment vertical="center" shrinkToFit="1"/>
    </xf>
    <xf numFmtId="0" fontId="4" fillId="2" borderId="13" xfId="0" applyFont="1" applyFill="1" applyBorder="1" applyAlignment="1">
      <alignment vertical="center" shrinkToFit="1"/>
    </xf>
    <xf numFmtId="0" fontId="0" fillId="2" borderId="14" xfId="0" applyFill="1" applyBorder="1" applyAlignment="1">
      <alignment horizontal="left" vertical="center" indent="1" shrinkToFit="1"/>
    </xf>
    <xf numFmtId="176" fontId="3" fillId="2" borderId="15" xfId="0" applyNumberFormat="1" applyFont="1" applyFill="1" applyBorder="1" applyAlignment="1">
      <alignment vertical="center" shrinkToFit="1"/>
    </xf>
    <xf numFmtId="0" fontId="4" fillId="2" borderId="16" xfId="0" applyFont="1" applyFill="1" applyBorder="1" applyAlignment="1">
      <alignment vertical="center" shrinkToFit="1"/>
    </xf>
    <xf numFmtId="176" fontId="10" fillId="2" borderId="10" xfId="0" applyNumberFormat="1" applyFont="1" applyFill="1" applyBorder="1" applyAlignment="1">
      <alignment vertical="center" shrinkToFit="1"/>
    </xf>
    <xf numFmtId="176" fontId="10" fillId="2" borderId="12" xfId="0" applyNumberFormat="1" applyFont="1" applyFill="1" applyBorder="1" applyAlignment="1">
      <alignment vertical="center" shrinkToFit="1"/>
    </xf>
    <xf numFmtId="176" fontId="10" fillId="2" borderId="15" xfId="0" applyNumberFormat="1" applyFont="1" applyFill="1" applyBorder="1" applyAlignment="1">
      <alignment vertical="center" shrinkToFit="1"/>
    </xf>
    <xf numFmtId="178" fontId="10" fillId="2" borderId="10" xfId="0" applyNumberFormat="1" applyFont="1" applyFill="1" applyBorder="1" applyAlignment="1">
      <alignment vertical="center" shrinkToFit="1"/>
    </xf>
    <xf numFmtId="178" fontId="10" fillId="2" borderId="12" xfId="0" applyNumberFormat="1" applyFont="1" applyFill="1" applyBorder="1" applyAlignment="1">
      <alignment vertical="center" shrinkToFit="1"/>
    </xf>
    <xf numFmtId="178" fontId="10" fillId="2" borderId="15" xfId="0" applyNumberFormat="1" applyFont="1" applyFill="1" applyBorder="1" applyAlignment="1">
      <alignment vertical="center" shrinkToFit="1"/>
    </xf>
    <xf numFmtId="0" fontId="0" fillId="2" borderId="14" xfId="0" applyFill="1" applyBorder="1" applyAlignment="1">
      <alignment horizontal="center" vertical="center" shrinkToFit="1"/>
    </xf>
    <xf numFmtId="0" fontId="4" fillId="2" borderId="17" xfId="0" applyFont="1" applyFill="1" applyBorder="1" applyAlignment="1">
      <alignment vertical="center" shrinkToFit="1"/>
    </xf>
    <xf numFmtId="176" fontId="3" fillId="2" borderId="18" xfId="0" applyNumberFormat="1" applyFont="1" applyFill="1" applyBorder="1" applyAlignment="1">
      <alignment vertical="center" shrinkToFit="1"/>
    </xf>
    <xf numFmtId="0" fontId="0" fillId="2" borderId="0" xfId="0" applyFill="1">
      <alignment vertical="center"/>
    </xf>
    <xf numFmtId="0" fontId="0" fillId="2" borderId="0" xfId="0" applyFill="1" applyAlignment="1">
      <alignment horizontal="center" vertical="center"/>
    </xf>
    <xf numFmtId="0" fontId="0" fillId="2" borderId="0" xfId="0" applyFill="1" applyBorder="1" applyAlignment="1">
      <alignment horizontal="center" vertical="center" shrinkToFit="1"/>
    </xf>
    <xf numFmtId="176" fontId="10" fillId="2" borderId="0" xfId="0" applyNumberFormat="1" applyFont="1" applyFill="1" applyBorder="1" applyAlignment="1">
      <alignment vertical="center" shrinkToFit="1"/>
    </xf>
    <xf numFmtId="0" fontId="4" fillId="2" borderId="0" xfId="0" applyFont="1" applyFill="1" applyBorder="1" applyAlignment="1">
      <alignment vertical="center" shrinkToFit="1"/>
    </xf>
    <xf numFmtId="176" fontId="3" fillId="2" borderId="19" xfId="0" applyNumberFormat="1" applyFont="1" applyFill="1" applyBorder="1" applyAlignment="1">
      <alignment vertical="center" shrinkToFit="1"/>
    </xf>
    <xf numFmtId="0" fontId="4" fillId="2" borderId="20" xfId="0" applyFont="1" applyFill="1" applyBorder="1" applyAlignment="1">
      <alignment vertical="center" shrinkToFit="1"/>
    </xf>
    <xf numFmtId="0" fontId="0" fillId="2" borderId="8" xfId="0" applyFill="1" applyBorder="1" applyAlignment="1">
      <alignment horizontal="center" vertical="center" shrinkToFit="1"/>
    </xf>
    <xf numFmtId="0" fontId="5" fillId="3" borderId="0" xfId="0" applyFont="1" applyFill="1" applyBorder="1" applyAlignment="1">
      <alignment vertical="center"/>
    </xf>
    <xf numFmtId="0" fontId="0" fillId="3" borderId="0" xfId="0" applyFill="1">
      <alignment vertical="center"/>
    </xf>
    <xf numFmtId="176" fontId="2" fillId="3" borderId="0" xfId="0" applyNumberFormat="1" applyFont="1" applyFill="1" applyBorder="1" applyAlignment="1">
      <alignment horizontal="center" vertical="center" shrinkToFit="1"/>
    </xf>
    <xf numFmtId="176" fontId="3" fillId="3" borderId="21" xfId="0" applyNumberFormat="1" applyFont="1" applyFill="1" applyBorder="1" applyAlignment="1">
      <alignment vertical="center" shrinkToFit="1"/>
    </xf>
    <xf numFmtId="0" fontId="4" fillId="3" borderId="22" xfId="0" applyFont="1" applyFill="1" applyBorder="1" applyAlignment="1">
      <alignment vertical="center" shrinkToFit="1"/>
    </xf>
    <xf numFmtId="0" fontId="11" fillId="4" borderId="3" xfId="0" applyFont="1" applyFill="1" applyBorder="1">
      <alignment vertical="center"/>
    </xf>
    <xf numFmtId="177" fontId="11" fillId="4" borderId="3" xfId="0" applyNumberFormat="1" applyFont="1" applyFill="1" applyBorder="1" applyAlignment="1">
      <alignment horizontal="center" vertical="center" shrinkToFit="1"/>
    </xf>
    <xf numFmtId="177" fontId="11" fillId="4" borderId="4" xfId="0" applyNumberFormat="1" applyFont="1" applyFill="1" applyBorder="1" applyAlignment="1">
      <alignment horizontal="center" vertical="center" shrinkToFit="1"/>
    </xf>
    <xf numFmtId="176" fontId="10" fillId="4" borderId="3" xfId="0" applyNumberFormat="1" applyFont="1" applyFill="1" applyBorder="1">
      <alignment vertical="center"/>
    </xf>
    <xf numFmtId="176" fontId="10" fillId="4" borderId="6" xfId="0" applyNumberFormat="1" applyFont="1" applyFill="1" applyBorder="1">
      <alignment vertical="center"/>
    </xf>
    <xf numFmtId="0" fontId="8" fillId="2" borderId="0" xfId="0" applyFont="1" applyFill="1" applyBorder="1" applyAlignment="1">
      <alignment vertical="center"/>
    </xf>
    <xf numFmtId="0" fontId="0" fillId="5" borderId="0" xfId="0" applyFill="1">
      <alignment vertical="center"/>
    </xf>
    <xf numFmtId="0" fontId="0" fillId="6" borderId="0" xfId="0" applyFill="1">
      <alignment vertical="center"/>
    </xf>
    <xf numFmtId="0" fontId="0" fillId="6" borderId="0" xfId="0" applyFill="1" applyBorder="1" applyAlignment="1">
      <alignment horizontal="center" vertical="center"/>
    </xf>
    <xf numFmtId="0" fontId="0" fillId="2" borderId="3" xfId="0" applyFill="1" applyBorder="1" applyAlignment="1">
      <alignment horizontal="center" vertical="center"/>
    </xf>
    <xf numFmtId="0" fontId="0" fillId="2" borderId="3" xfId="0" applyFill="1" applyBorder="1" applyAlignment="1">
      <alignment horizontal="center" vertical="center"/>
    </xf>
    <xf numFmtId="0" fontId="0" fillId="3" borderId="0" xfId="0" applyFont="1" applyFill="1">
      <alignment vertical="center"/>
    </xf>
    <xf numFmtId="0" fontId="0" fillId="0" borderId="0" xfId="0" applyFont="1">
      <alignment vertical="center"/>
    </xf>
    <xf numFmtId="176" fontId="3" fillId="4" borderId="3" xfId="0" applyNumberFormat="1" applyFont="1" applyFill="1" applyBorder="1">
      <alignment vertical="center"/>
    </xf>
    <xf numFmtId="0" fontId="0" fillId="2" borderId="0" xfId="0" applyFont="1" applyFill="1">
      <alignment vertical="center"/>
    </xf>
    <xf numFmtId="0" fontId="0" fillId="6" borderId="0" xfId="0" applyFont="1" applyFill="1">
      <alignment vertical="center"/>
    </xf>
    <xf numFmtId="0" fontId="0" fillId="5" borderId="0" xfId="0" applyFont="1" applyFill="1">
      <alignment vertical="center"/>
    </xf>
    <xf numFmtId="0" fontId="0" fillId="2" borderId="2" xfId="0" applyFont="1" applyFill="1" applyBorder="1" applyAlignment="1">
      <alignment horizontal="left" vertical="center" indent="1"/>
    </xf>
    <xf numFmtId="0" fontId="13" fillId="4" borderId="3" xfId="0" applyFont="1" applyFill="1" applyBorder="1">
      <alignment vertical="center"/>
    </xf>
    <xf numFmtId="14" fontId="13" fillId="4" borderId="3" xfId="0" applyNumberFormat="1" applyFont="1" applyFill="1" applyBorder="1" applyAlignment="1">
      <alignment horizontal="center" vertical="center" shrinkToFit="1"/>
    </xf>
    <xf numFmtId="0" fontId="0" fillId="2" borderId="3" xfId="0" applyFont="1" applyFill="1" applyBorder="1" applyAlignment="1">
      <alignment horizontal="center" vertical="center"/>
    </xf>
    <xf numFmtId="14" fontId="13" fillId="4" borderId="4" xfId="0" applyNumberFormat="1" applyFont="1" applyFill="1" applyBorder="1" applyAlignment="1">
      <alignment horizontal="center" vertical="center" shrinkToFit="1"/>
    </xf>
    <xf numFmtId="0" fontId="0" fillId="2" borderId="3" xfId="0" applyFont="1" applyFill="1" applyBorder="1">
      <alignment vertical="center"/>
    </xf>
    <xf numFmtId="0" fontId="0" fillId="2" borderId="4" xfId="0" applyFont="1" applyFill="1" applyBorder="1">
      <alignment vertical="center"/>
    </xf>
    <xf numFmtId="0" fontId="0" fillId="2" borderId="5" xfId="0" applyFont="1" applyFill="1" applyBorder="1" applyAlignment="1">
      <alignment horizontal="left" vertical="center" indent="1"/>
    </xf>
    <xf numFmtId="176" fontId="3" fillId="4" borderId="44" xfId="0" applyNumberFormat="1" applyFont="1" applyFill="1" applyBorder="1">
      <alignment vertical="center"/>
    </xf>
    <xf numFmtId="0" fontId="0" fillId="2" borderId="6" xfId="0" applyFont="1" applyFill="1" applyBorder="1">
      <alignment vertical="center"/>
    </xf>
    <xf numFmtId="0" fontId="0" fillId="2" borderId="7" xfId="0" applyFont="1" applyFill="1" applyBorder="1">
      <alignment vertical="center"/>
    </xf>
    <xf numFmtId="0" fontId="0" fillId="2" borderId="8" xfId="0" applyFont="1" applyFill="1" applyBorder="1" applyAlignment="1">
      <alignment horizontal="left" vertical="center" indent="1" shrinkToFit="1"/>
    </xf>
    <xf numFmtId="0" fontId="0" fillId="2" borderId="9" xfId="0" applyFont="1" applyFill="1" applyBorder="1" applyAlignment="1">
      <alignment horizontal="center" vertical="center" shrinkToFit="1"/>
    </xf>
    <xf numFmtId="0" fontId="0" fillId="2" borderId="14" xfId="0" applyFont="1" applyFill="1" applyBorder="1" applyAlignment="1">
      <alignment horizontal="left" vertical="center" indent="1" shrinkToFit="1"/>
    </xf>
    <xf numFmtId="178" fontId="3" fillId="2" borderId="10" xfId="0" applyNumberFormat="1" applyFont="1" applyFill="1" applyBorder="1" applyAlignment="1">
      <alignment vertical="center" shrinkToFit="1"/>
    </xf>
    <xf numFmtId="178" fontId="3" fillId="2" borderId="12" xfId="0" applyNumberFormat="1" applyFont="1" applyFill="1" applyBorder="1" applyAlignment="1">
      <alignment vertical="center" shrinkToFit="1"/>
    </xf>
    <xf numFmtId="178" fontId="3" fillId="2" borderId="15" xfId="0" applyNumberFormat="1" applyFont="1" applyFill="1" applyBorder="1" applyAlignment="1">
      <alignment vertical="center" shrinkToFit="1"/>
    </xf>
    <xf numFmtId="0" fontId="0" fillId="2" borderId="9" xfId="0" applyFont="1" applyFill="1" applyBorder="1" applyAlignment="1">
      <alignment horizontal="left" vertical="center" indent="1" shrinkToFit="1"/>
    </xf>
    <xf numFmtId="0" fontId="0" fillId="2" borderId="8" xfId="0" applyFont="1" applyFill="1" applyBorder="1" applyAlignment="1">
      <alignment horizontal="center" vertical="center" shrinkToFit="1"/>
    </xf>
    <xf numFmtId="0" fontId="0" fillId="2" borderId="14" xfId="0" applyFont="1" applyFill="1" applyBorder="1" applyAlignment="1">
      <alignment horizontal="center" vertical="center" shrinkToFit="1"/>
    </xf>
    <xf numFmtId="0" fontId="0" fillId="2" borderId="0" xfId="0" applyFont="1" applyFill="1" applyBorder="1" applyAlignment="1">
      <alignment horizontal="center" vertical="center" shrinkToFit="1"/>
    </xf>
    <xf numFmtId="176" fontId="3" fillId="2" borderId="0" xfId="0" applyNumberFormat="1" applyFont="1" applyFill="1" applyBorder="1" applyAlignment="1">
      <alignment vertical="center" shrinkToFit="1"/>
    </xf>
    <xf numFmtId="176" fontId="3" fillId="0" borderId="10" xfId="0" applyNumberFormat="1" applyFont="1" applyFill="1" applyBorder="1" applyAlignment="1">
      <alignment vertical="center" shrinkToFit="1"/>
    </xf>
    <xf numFmtId="176" fontId="3" fillId="0" borderId="12" xfId="0" applyNumberFormat="1" applyFont="1" applyFill="1" applyBorder="1" applyAlignment="1">
      <alignment vertical="center" shrinkToFit="1"/>
    </xf>
    <xf numFmtId="176" fontId="3" fillId="0" borderId="15" xfId="0" applyNumberFormat="1" applyFont="1" applyFill="1" applyBorder="1" applyAlignment="1">
      <alignment vertical="center" shrinkToFit="1"/>
    </xf>
    <xf numFmtId="176" fontId="3" fillId="0" borderId="45" xfId="0" applyNumberFormat="1" applyFont="1" applyFill="1" applyBorder="1" applyAlignment="1">
      <alignment vertical="center" shrinkToFit="1"/>
    </xf>
    <xf numFmtId="0" fontId="4" fillId="2" borderId="46" xfId="0" applyFont="1" applyFill="1" applyBorder="1" applyAlignment="1">
      <alignment vertical="center" shrinkToFit="1"/>
    </xf>
    <xf numFmtId="176" fontId="3" fillId="0" borderId="33" xfId="0" applyNumberFormat="1" applyFont="1" applyFill="1" applyBorder="1" applyAlignment="1">
      <alignment vertical="center" shrinkToFit="1"/>
    </xf>
    <xf numFmtId="176" fontId="3" fillId="0" borderId="18" xfId="0" applyNumberFormat="1" applyFont="1" applyFill="1" applyBorder="1" applyAlignment="1">
      <alignment vertical="center" shrinkToFit="1"/>
    </xf>
    <xf numFmtId="0" fontId="0" fillId="2" borderId="1" xfId="0" applyFont="1" applyFill="1" applyBorder="1" applyAlignment="1">
      <alignment horizontal="left" vertical="center" wrapText="1" indent="1"/>
    </xf>
    <xf numFmtId="0" fontId="7" fillId="2" borderId="0" xfId="0" applyFont="1" applyFill="1" applyAlignment="1">
      <alignment horizontal="center" vertical="center"/>
    </xf>
    <xf numFmtId="0" fontId="0" fillId="2" borderId="40" xfId="0" applyFill="1" applyBorder="1" applyAlignment="1">
      <alignment horizontal="center" vertical="center"/>
    </xf>
    <xf numFmtId="0" fontId="0" fillId="2" borderId="41" xfId="0" applyFill="1" applyBorder="1" applyAlignment="1">
      <alignment horizontal="center" vertical="center"/>
    </xf>
    <xf numFmtId="0" fontId="0" fillId="2" borderId="8" xfId="0" applyFill="1" applyBorder="1" applyAlignment="1">
      <alignment horizontal="center" vertical="center" shrinkToFit="1"/>
    </xf>
    <xf numFmtId="0" fontId="0" fillId="2" borderId="14" xfId="0" applyFill="1" applyBorder="1" applyAlignment="1">
      <alignment horizontal="center" vertical="center" shrinkToFit="1"/>
    </xf>
    <xf numFmtId="176" fontId="3" fillId="2" borderId="36" xfId="0" applyNumberFormat="1" applyFont="1" applyFill="1" applyBorder="1" applyAlignment="1">
      <alignment horizontal="center" vertical="center" shrinkToFit="1"/>
    </xf>
    <xf numFmtId="176" fontId="3" fillId="2" borderId="37" xfId="0" applyNumberFormat="1" applyFont="1" applyFill="1" applyBorder="1" applyAlignment="1">
      <alignment horizontal="center" vertical="center" shrinkToFit="1"/>
    </xf>
    <xf numFmtId="0" fontId="0" fillId="2" borderId="27" xfId="0" applyFill="1" applyBorder="1" applyAlignment="1">
      <alignment horizontal="center" vertical="center"/>
    </xf>
    <xf numFmtId="0" fontId="0" fillId="2" borderId="15" xfId="0" applyFill="1" applyBorder="1" applyAlignment="1">
      <alignment horizontal="left" vertical="center" indent="1" shrinkToFit="1"/>
    </xf>
    <xf numFmtId="0" fontId="0" fillId="2" borderId="16" xfId="0" applyFill="1" applyBorder="1" applyAlignment="1">
      <alignment horizontal="left" vertical="center" indent="1" shrinkToFit="1"/>
    </xf>
    <xf numFmtId="0" fontId="0" fillId="2" borderId="12" xfId="0" applyFill="1" applyBorder="1" applyAlignment="1">
      <alignment horizontal="left" vertical="center" indent="1" shrinkToFit="1"/>
    </xf>
    <xf numFmtId="0" fontId="0" fillId="2" borderId="13" xfId="0" applyFill="1" applyBorder="1" applyAlignment="1">
      <alignment horizontal="left" vertical="center" indent="1" shrinkToFit="1"/>
    </xf>
    <xf numFmtId="0" fontId="0" fillId="2" borderId="10" xfId="0" applyFill="1" applyBorder="1" applyAlignment="1">
      <alignment horizontal="left" vertical="center" indent="1" shrinkToFit="1"/>
    </xf>
    <xf numFmtId="0" fontId="0" fillId="2" borderId="11" xfId="0" applyFill="1" applyBorder="1" applyAlignment="1">
      <alignment horizontal="left" vertical="center" indent="1" shrinkToFit="1"/>
    </xf>
    <xf numFmtId="176" fontId="2" fillId="2" borderId="19" xfId="0" applyNumberFormat="1" applyFont="1" applyFill="1" applyBorder="1" applyAlignment="1">
      <alignment horizontal="center" vertical="center" shrinkToFit="1"/>
    </xf>
    <xf numFmtId="176" fontId="2" fillId="2" borderId="20" xfId="0" applyNumberFormat="1" applyFont="1" applyFill="1" applyBorder="1" applyAlignment="1">
      <alignment horizontal="center" vertical="center" shrinkToFit="1"/>
    </xf>
    <xf numFmtId="0" fontId="12" fillId="7" borderId="28" xfId="0" applyFont="1" applyFill="1" applyBorder="1" applyAlignment="1">
      <alignment vertical="center" shrinkToFit="1"/>
    </xf>
    <xf numFmtId="0" fontId="12" fillId="7" borderId="29" xfId="0" applyFont="1" applyFill="1" applyBorder="1" applyAlignment="1">
      <alignment vertical="center" shrinkToFit="1"/>
    </xf>
    <xf numFmtId="0" fontId="12" fillId="7" borderId="30" xfId="0" applyFont="1" applyFill="1" applyBorder="1" applyAlignment="1">
      <alignment vertical="center" shrinkToFit="1"/>
    </xf>
    <xf numFmtId="0" fontId="6" fillId="7" borderId="28" xfId="0" applyFont="1" applyFill="1" applyBorder="1" applyAlignment="1">
      <alignment vertical="center" shrinkToFit="1"/>
    </xf>
    <xf numFmtId="0" fontId="6" fillId="7" borderId="29" xfId="0" applyFont="1" applyFill="1" applyBorder="1" applyAlignment="1">
      <alignment vertical="center" shrinkToFit="1"/>
    </xf>
    <xf numFmtId="0" fontId="6" fillId="7" borderId="30" xfId="0" applyFont="1" applyFill="1" applyBorder="1" applyAlignment="1">
      <alignment vertical="center" shrinkToFit="1"/>
    </xf>
    <xf numFmtId="0" fontId="6" fillId="7" borderId="31" xfId="0" applyFont="1" applyFill="1" applyBorder="1" applyAlignment="1">
      <alignment horizontal="left" vertical="center" shrinkToFit="1"/>
    </xf>
    <xf numFmtId="0" fontId="6" fillId="7" borderId="0" xfId="0" applyFont="1" applyFill="1" applyBorder="1" applyAlignment="1">
      <alignment horizontal="left" vertical="center" shrinkToFit="1"/>
    </xf>
    <xf numFmtId="0" fontId="6" fillId="7" borderId="32" xfId="0" applyFont="1" applyFill="1" applyBorder="1" applyAlignment="1">
      <alignment horizontal="left" vertical="center" shrinkToFit="1"/>
    </xf>
    <xf numFmtId="0" fontId="6" fillId="7" borderId="33" xfId="0" applyFont="1" applyFill="1" applyBorder="1" applyAlignment="1">
      <alignment vertical="center" shrinkToFit="1"/>
    </xf>
    <xf numFmtId="0" fontId="6" fillId="7" borderId="34" xfId="0" applyFont="1" applyFill="1" applyBorder="1" applyAlignment="1">
      <alignment vertical="center" shrinkToFit="1"/>
    </xf>
    <xf numFmtId="0" fontId="6" fillId="7" borderId="35" xfId="0" applyFont="1" applyFill="1" applyBorder="1" applyAlignment="1">
      <alignment vertical="center" shrinkToFit="1"/>
    </xf>
    <xf numFmtId="0" fontId="0" fillId="2" borderId="36" xfId="0" applyFill="1" applyBorder="1" applyAlignment="1">
      <alignment horizontal="center" vertical="center" shrinkToFit="1"/>
    </xf>
    <xf numFmtId="0" fontId="0" fillId="2" borderId="37" xfId="0" applyFill="1" applyBorder="1" applyAlignment="1">
      <alignment horizontal="center" vertical="center" shrinkToFit="1"/>
    </xf>
    <xf numFmtId="0" fontId="0" fillId="2" borderId="38" xfId="0" applyFill="1" applyBorder="1" applyAlignment="1">
      <alignment horizontal="center" vertical="center" shrinkToFit="1"/>
    </xf>
    <xf numFmtId="0" fontId="0" fillId="2" borderId="39" xfId="0" applyFill="1" applyBorder="1" applyAlignment="1">
      <alignment horizontal="center" vertical="center" shrinkToFit="1"/>
    </xf>
    <xf numFmtId="0" fontId="0" fillId="2" borderId="23" xfId="0" applyFill="1" applyBorder="1" applyAlignment="1">
      <alignment horizontal="center" vertical="center" shrinkToFit="1"/>
    </xf>
    <xf numFmtId="0" fontId="0" fillId="2" borderId="24" xfId="0" applyFill="1" applyBorder="1" applyAlignment="1">
      <alignment horizontal="center" vertical="center" shrinkToFit="1"/>
    </xf>
    <xf numFmtId="0" fontId="0" fillId="2" borderId="0" xfId="0" applyFill="1" applyBorder="1" applyAlignment="1">
      <alignment horizontal="left" vertical="center" indent="1" shrinkToFit="1"/>
    </xf>
    <xf numFmtId="0" fontId="11" fillId="4" borderId="25" xfId="0" applyFont="1" applyFill="1" applyBorder="1" applyAlignment="1">
      <alignment vertical="center" wrapText="1" shrinkToFit="1"/>
    </xf>
    <xf numFmtId="0" fontId="11" fillId="4" borderId="26" xfId="0" applyFont="1" applyFill="1" applyBorder="1" applyAlignment="1">
      <alignment vertical="center" wrapText="1" shrinkToFit="1"/>
    </xf>
    <xf numFmtId="0" fontId="11" fillId="4" borderId="3" xfId="0" applyFont="1" applyFill="1" applyBorder="1" applyAlignment="1">
      <alignment vertical="center" shrinkToFit="1"/>
    </xf>
    <xf numFmtId="0" fontId="11" fillId="4" borderId="4" xfId="0" applyFont="1" applyFill="1" applyBorder="1" applyAlignment="1">
      <alignment vertical="center" shrinkToFit="1"/>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4" fillId="2" borderId="30" xfId="0" applyFont="1" applyFill="1" applyBorder="1" applyAlignment="1">
      <alignment horizontal="center" vertical="center" shrinkToFit="1"/>
    </xf>
    <xf numFmtId="0" fontId="4" fillId="2" borderId="32" xfId="0" applyFont="1" applyFill="1" applyBorder="1" applyAlignment="1">
      <alignment horizontal="center" vertical="center" shrinkToFit="1"/>
    </xf>
    <xf numFmtId="0" fontId="4" fillId="2" borderId="35" xfId="0" applyFont="1" applyFill="1" applyBorder="1" applyAlignment="1">
      <alignment horizontal="center" vertical="center" shrinkToFit="1"/>
    </xf>
    <xf numFmtId="176" fontId="3" fillId="2" borderId="28" xfId="0" applyNumberFormat="1" applyFont="1" applyFill="1" applyBorder="1" applyAlignment="1">
      <alignment horizontal="center" vertical="center" shrinkToFit="1"/>
    </xf>
    <xf numFmtId="176" fontId="3" fillId="2" borderId="31" xfId="0" applyNumberFormat="1" applyFont="1" applyFill="1" applyBorder="1" applyAlignment="1">
      <alignment horizontal="center" vertical="center" shrinkToFit="1"/>
    </xf>
    <xf numFmtId="176" fontId="3" fillId="2" borderId="42" xfId="0" applyNumberFormat="1" applyFont="1" applyFill="1" applyBorder="1" applyAlignment="1">
      <alignment horizontal="center" vertical="center" shrinkToFit="1"/>
    </xf>
    <xf numFmtId="0" fontId="4" fillId="2" borderId="43" xfId="0" applyFont="1" applyFill="1" applyBorder="1" applyAlignment="1">
      <alignment horizontal="center" vertical="center" shrinkToFit="1"/>
    </xf>
    <xf numFmtId="0" fontId="0" fillId="2" borderId="28" xfId="0" applyFill="1" applyBorder="1" applyAlignment="1">
      <alignment horizontal="center" vertical="center" shrinkToFit="1"/>
    </xf>
    <xf numFmtId="0" fontId="0" fillId="2" borderId="29" xfId="0" applyFill="1" applyBorder="1" applyAlignment="1">
      <alignment horizontal="center" vertical="center" shrinkToFit="1"/>
    </xf>
    <xf numFmtId="0" fontId="0" fillId="2" borderId="30" xfId="0" applyFill="1" applyBorder="1" applyAlignment="1">
      <alignment horizontal="center" vertical="center" shrinkToFit="1"/>
    </xf>
    <xf numFmtId="0" fontId="0" fillId="2" borderId="31" xfId="0" applyFill="1" applyBorder="1" applyAlignment="1">
      <alignment horizontal="center" vertical="center" shrinkToFit="1"/>
    </xf>
    <xf numFmtId="0" fontId="0" fillId="2" borderId="0" xfId="0" applyFill="1" applyBorder="1" applyAlignment="1">
      <alignment horizontal="center" vertical="center" shrinkToFit="1"/>
    </xf>
    <xf numFmtId="0" fontId="0" fillId="2" borderId="32" xfId="0" applyFill="1" applyBorder="1" applyAlignment="1">
      <alignment horizontal="center" vertical="center" shrinkToFit="1"/>
    </xf>
    <xf numFmtId="0" fontId="0" fillId="2" borderId="33" xfId="0" applyFill="1" applyBorder="1" applyAlignment="1">
      <alignment horizontal="center" vertical="center" shrinkToFit="1"/>
    </xf>
    <xf numFmtId="0" fontId="0" fillId="2" borderId="34" xfId="0" applyFill="1" applyBorder="1" applyAlignment="1">
      <alignment horizontal="center" vertical="center" shrinkToFit="1"/>
    </xf>
    <xf numFmtId="0" fontId="0" fillId="2" borderId="35" xfId="0" applyFill="1" applyBorder="1" applyAlignment="1">
      <alignment horizontal="center" vertical="center" shrinkToFit="1"/>
    </xf>
    <xf numFmtId="176" fontId="10" fillId="2" borderId="28" xfId="0" applyNumberFormat="1" applyFont="1" applyFill="1" applyBorder="1" applyAlignment="1">
      <alignment horizontal="center" vertical="center" shrinkToFit="1"/>
    </xf>
    <xf numFmtId="176" fontId="10" fillId="2" borderId="31" xfId="0" applyNumberFormat="1" applyFont="1" applyFill="1" applyBorder="1" applyAlignment="1">
      <alignment horizontal="center" vertical="center" shrinkToFit="1"/>
    </xf>
    <xf numFmtId="176" fontId="10" fillId="2" borderId="33" xfId="0" applyNumberFormat="1" applyFont="1" applyFill="1" applyBorder="1" applyAlignment="1">
      <alignment horizontal="center" vertical="center" shrinkToFit="1"/>
    </xf>
    <xf numFmtId="176" fontId="3" fillId="2" borderId="33" xfId="0" applyNumberFormat="1" applyFont="1" applyFill="1" applyBorder="1" applyAlignment="1">
      <alignment horizontal="center" vertical="center" shrinkToFit="1"/>
    </xf>
    <xf numFmtId="0" fontId="0" fillId="2" borderId="12" xfId="0" applyFont="1" applyFill="1" applyBorder="1" applyAlignment="1">
      <alignment horizontal="left" vertical="center" indent="1" shrinkToFit="1"/>
    </xf>
    <xf numFmtId="0" fontId="0" fillId="2" borderId="13" xfId="0" applyFont="1" applyFill="1" applyBorder="1" applyAlignment="1">
      <alignment horizontal="left" vertical="center" indent="1" shrinkToFit="1"/>
    </xf>
    <xf numFmtId="0" fontId="0" fillId="2" borderId="15" xfId="0" applyFont="1" applyFill="1" applyBorder="1" applyAlignment="1">
      <alignment horizontal="left" vertical="center" indent="1" shrinkToFit="1"/>
    </xf>
    <xf numFmtId="0" fontId="0" fillId="2" borderId="16" xfId="0" applyFont="1" applyFill="1" applyBorder="1" applyAlignment="1">
      <alignment horizontal="left" vertical="center" indent="1" shrinkToFit="1"/>
    </xf>
    <xf numFmtId="0" fontId="0" fillId="2" borderId="0" xfId="0" applyFont="1" applyFill="1" applyBorder="1" applyAlignment="1">
      <alignment horizontal="left" vertical="center" indent="1" shrinkToFit="1"/>
    </xf>
    <xf numFmtId="0" fontId="0" fillId="2" borderId="8" xfId="0" applyFont="1" applyFill="1" applyBorder="1" applyAlignment="1">
      <alignment horizontal="center" vertical="center" shrinkToFit="1"/>
    </xf>
    <xf numFmtId="0" fontId="0" fillId="2" borderId="14" xfId="0" applyFont="1" applyFill="1" applyBorder="1" applyAlignment="1">
      <alignment horizontal="center" vertical="center" shrinkToFit="1"/>
    </xf>
    <xf numFmtId="0" fontId="0" fillId="2" borderId="10" xfId="0" applyFont="1" applyFill="1" applyBorder="1" applyAlignment="1">
      <alignment horizontal="left" vertical="center" indent="1" shrinkToFit="1"/>
    </xf>
    <xf numFmtId="0" fontId="0" fillId="2" borderId="11" xfId="0" applyFont="1" applyFill="1" applyBorder="1" applyAlignment="1">
      <alignment horizontal="left" vertical="center" indent="1" shrinkToFit="1"/>
    </xf>
    <xf numFmtId="0" fontId="0" fillId="2" borderId="36" xfId="0" applyFont="1" applyFill="1" applyBorder="1" applyAlignment="1">
      <alignment horizontal="center" vertical="center" shrinkToFit="1"/>
    </xf>
    <xf numFmtId="0" fontId="0" fillId="2" borderId="37" xfId="0" applyFont="1" applyFill="1" applyBorder="1" applyAlignment="1">
      <alignment horizontal="center" vertical="center" shrinkToFit="1"/>
    </xf>
    <xf numFmtId="0" fontId="0" fillId="2" borderId="38" xfId="0" applyFont="1" applyFill="1" applyBorder="1" applyAlignment="1">
      <alignment horizontal="center" vertical="center" shrinkToFit="1"/>
    </xf>
    <xf numFmtId="0" fontId="0" fillId="2" borderId="39" xfId="0" applyFont="1" applyFill="1" applyBorder="1" applyAlignment="1">
      <alignment horizontal="center" vertical="center" shrinkToFit="1"/>
    </xf>
    <xf numFmtId="0" fontId="0" fillId="2" borderId="23" xfId="0" applyFont="1" applyFill="1" applyBorder="1" applyAlignment="1">
      <alignment horizontal="center" vertical="center" shrinkToFit="1"/>
    </xf>
    <xf numFmtId="0" fontId="0" fillId="2" borderId="24" xfId="0" applyFont="1" applyFill="1" applyBorder="1" applyAlignment="1">
      <alignment horizontal="center" vertical="center" shrinkToFit="1"/>
    </xf>
    <xf numFmtId="0" fontId="0" fillId="2" borderId="27" xfId="0" applyFont="1" applyFill="1" applyBorder="1" applyAlignment="1">
      <alignment horizontal="center" vertical="center"/>
    </xf>
    <xf numFmtId="0" fontId="13" fillId="4" borderId="3" xfId="0" applyFont="1" applyFill="1" applyBorder="1" applyAlignment="1">
      <alignment vertical="center" shrinkToFit="1"/>
    </xf>
    <xf numFmtId="0" fontId="13" fillId="4" borderId="4" xfId="0" applyFont="1" applyFill="1" applyBorder="1" applyAlignment="1">
      <alignment vertical="center" shrinkToFit="1"/>
    </xf>
    <xf numFmtId="0" fontId="13" fillId="4" borderId="25" xfId="0" applyFont="1" applyFill="1" applyBorder="1" applyAlignment="1">
      <alignment vertical="center" wrapText="1" shrinkToFit="1"/>
    </xf>
    <xf numFmtId="0" fontId="13" fillId="4" borderId="26" xfId="0" applyFont="1" applyFill="1" applyBorder="1" applyAlignment="1">
      <alignment vertical="center" wrapText="1" shrinkToFit="1"/>
    </xf>
    <xf numFmtId="0" fontId="0" fillId="2" borderId="3" xfId="0" applyFont="1" applyFill="1" applyBorder="1" applyAlignment="1">
      <alignment horizontal="center" vertical="center"/>
    </xf>
    <xf numFmtId="0" fontId="0" fillId="2" borderId="4"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314325</xdr:colOff>
      <xdr:row>5</xdr:row>
      <xdr:rowOff>285750</xdr:rowOff>
    </xdr:from>
    <xdr:to>
      <xdr:col>3</xdr:col>
      <xdr:colOff>561975</xdr:colOff>
      <xdr:row>8</xdr:row>
      <xdr:rowOff>95250</xdr:rowOff>
    </xdr:to>
    <xdr:sp macro="" textlink="">
      <xdr:nvSpPr>
        <xdr:cNvPr id="2" name="角丸四角形 1">
          <a:extLst>
            <a:ext uri="{FF2B5EF4-FFF2-40B4-BE49-F238E27FC236}">
              <a16:creationId xmlns:a16="http://schemas.microsoft.com/office/drawing/2014/main" id="{00000000-0008-0000-0300-000002000000}"/>
            </a:ext>
          </a:extLst>
        </xdr:cNvPr>
        <xdr:cNvSpPr/>
      </xdr:nvSpPr>
      <xdr:spPr>
        <a:xfrm>
          <a:off x="314325" y="1847850"/>
          <a:ext cx="3295650" cy="838200"/>
        </a:xfrm>
        <a:prstGeom prst="roundRect">
          <a:avLst/>
        </a:prstGeom>
        <a:noFill/>
        <a:ln w="38100">
          <a:solidFill>
            <a:srgbClr val="FF0000"/>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12</xdr:col>
      <xdr:colOff>304800</xdr:colOff>
      <xdr:row>0</xdr:row>
      <xdr:rowOff>200025</xdr:rowOff>
    </xdr:from>
    <xdr:to>
      <xdr:col>17</xdr:col>
      <xdr:colOff>1154906</xdr:colOff>
      <xdr:row>5</xdr:row>
      <xdr:rowOff>85725</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10210800" y="652463"/>
          <a:ext cx="5231606" cy="1457325"/>
        </a:xfrm>
        <a:prstGeom prst="rect">
          <a:avLst/>
        </a:prstGeom>
        <a:solidFill>
          <a:schemeClr val="accent6">
            <a:lumMod val="40000"/>
            <a:lumOff val="60000"/>
          </a:schemeClr>
        </a:solidFill>
        <a:effectLst>
          <a:glow rad="101600">
            <a:schemeClr val="accent6">
              <a:satMod val="175000"/>
              <a:alpha val="40000"/>
            </a:schemeClr>
          </a:glow>
          <a:outerShdw blurRad="40000" dist="20000" dir="5400000" rotWithShape="0">
            <a:srgbClr val="000000">
              <a:alpha val="38000"/>
            </a:srgbClr>
          </a:outerShdw>
        </a:effectLst>
      </xdr:spPr>
      <xdr:style>
        <a:lnRef idx="3">
          <a:schemeClr val="lt1"/>
        </a:lnRef>
        <a:fillRef idx="1">
          <a:schemeClr val="accent6"/>
        </a:fillRef>
        <a:effectRef idx="1">
          <a:schemeClr val="accent6"/>
        </a:effectRef>
        <a:fontRef idx="minor">
          <a:schemeClr val="lt1"/>
        </a:fontRef>
      </xdr:style>
      <xdr:txBody>
        <a:bodyPr vertOverflow="clip" rtlCol="0" anchor="ctr"/>
        <a:lstStyle/>
        <a:p>
          <a:pPr algn="l">
            <a:lnSpc>
              <a:spcPts val="1700"/>
            </a:lnSpc>
          </a:pPr>
          <a:r>
            <a:rPr kumimoji="1" lang="ja-JP" altLang="en-US" sz="1400">
              <a:solidFill>
                <a:schemeClr val="tx1"/>
              </a:solidFill>
              <a:latin typeface="+mj-ea"/>
              <a:ea typeface="+mj-ea"/>
            </a:rPr>
            <a:t>　</a:t>
          </a:r>
          <a:r>
            <a:rPr kumimoji="1" lang="ja-JP" altLang="en-US" sz="1400">
              <a:solidFill>
                <a:sysClr val="windowText" lastClr="000000"/>
              </a:solidFill>
              <a:latin typeface="+mj-ea"/>
              <a:ea typeface="+mj-ea"/>
            </a:rPr>
            <a:t>当様式は「参考様式」ですので、見積金額の算出根拠が判る資料であれば、それを代替としていただいて差し支えありません。</a:t>
          </a:r>
        </a:p>
        <a:p>
          <a:pPr algn="l"/>
          <a:r>
            <a:rPr kumimoji="1" lang="ja-JP" altLang="en-US" sz="1400">
              <a:solidFill>
                <a:sysClr val="windowText" lastClr="000000"/>
              </a:solidFill>
              <a:latin typeface="+mj-ea"/>
              <a:ea typeface="+mj-ea"/>
            </a:rPr>
            <a:t>　また、託児サービスを付加する場合は、託児サービスに係る経費内訳書についても作成してください。</a:t>
          </a:r>
        </a:p>
      </xdr:txBody>
    </xdr:sp>
    <xdr:clientData/>
  </xdr:twoCellAnchor>
  <xdr:twoCellAnchor>
    <xdr:from>
      <xdr:col>12</xdr:col>
      <xdr:colOff>365125</xdr:colOff>
      <xdr:row>8</xdr:row>
      <xdr:rowOff>29368</xdr:rowOff>
    </xdr:from>
    <xdr:to>
      <xdr:col>17</xdr:col>
      <xdr:colOff>1215231</xdr:colOff>
      <xdr:row>10</xdr:row>
      <xdr:rowOff>107156</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10271125" y="2664618"/>
          <a:ext cx="5326856" cy="617538"/>
        </a:xfrm>
        <a:prstGeom prst="rect">
          <a:avLst/>
        </a:prstGeom>
        <a:solidFill>
          <a:schemeClr val="bg2"/>
        </a:solidFill>
        <a:effectLst>
          <a:outerShdw blurRad="40000" dist="63500" dir="2700000" rotWithShape="0">
            <a:srgbClr val="000000">
              <a:alpha val="38000"/>
            </a:srgbClr>
          </a:outerShdw>
        </a:effectLst>
      </xdr:spPr>
      <xdr:style>
        <a:lnRef idx="3">
          <a:schemeClr val="lt1"/>
        </a:lnRef>
        <a:fillRef idx="1">
          <a:schemeClr val="accent6"/>
        </a:fillRef>
        <a:effectRef idx="1">
          <a:schemeClr val="accent6"/>
        </a:effectRef>
        <a:fontRef idx="minor">
          <a:schemeClr val="lt1"/>
        </a:fontRef>
      </xdr:style>
      <xdr:txBody>
        <a:bodyPr vertOverflow="clip" rtlCol="0" anchor="ctr"/>
        <a:lstStyle/>
        <a:p>
          <a:pPr algn="l">
            <a:lnSpc>
              <a:spcPts val="1700"/>
            </a:lnSpc>
          </a:pPr>
          <a:r>
            <a:rPr kumimoji="1" lang="ja-JP" altLang="en-US" sz="1400">
              <a:solidFill>
                <a:schemeClr val="tx1"/>
              </a:solidFill>
              <a:latin typeface="+mj-ea"/>
              <a:ea typeface="+mj-ea"/>
            </a:rPr>
            <a:t>　訓練期間（月数）と定員数は、忘れず入力してください。</a:t>
          </a:r>
          <a:endParaRPr kumimoji="1" lang="en-US" altLang="ja-JP" sz="1400">
            <a:solidFill>
              <a:schemeClr val="tx1"/>
            </a:solidFill>
            <a:latin typeface="+mj-ea"/>
            <a:ea typeface="+mj-ea"/>
          </a:endParaRPr>
        </a:p>
        <a:p>
          <a:pPr algn="l">
            <a:lnSpc>
              <a:spcPts val="1700"/>
            </a:lnSpc>
          </a:pPr>
          <a:r>
            <a:rPr kumimoji="1" lang="ja-JP" altLang="en-US" sz="1400">
              <a:solidFill>
                <a:schemeClr val="tx1"/>
              </a:solidFill>
              <a:latin typeface="+mj-ea"/>
              <a:ea typeface="+mj-ea"/>
            </a:rPr>
            <a:t>　</a:t>
          </a:r>
        </a:p>
      </xdr:txBody>
    </xdr:sp>
    <xdr:clientData/>
  </xdr:twoCellAnchor>
  <xdr:twoCellAnchor>
    <xdr:from>
      <xdr:col>3</xdr:col>
      <xdr:colOff>561975</xdr:colOff>
      <xdr:row>7</xdr:row>
      <xdr:rowOff>15875</xdr:rowOff>
    </xdr:from>
    <xdr:to>
      <xdr:col>12</xdr:col>
      <xdr:colOff>365125</xdr:colOff>
      <xdr:row>9</xdr:row>
      <xdr:rowOff>147637</xdr:rowOff>
    </xdr:to>
    <xdr:cxnSp macro="">
      <xdr:nvCxnSpPr>
        <xdr:cNvPr id="9" name="直線コネクタ 8">
          <a:extLst>
            <a:ext uri="{FF2B5EF4-FFF2-40B4-BE49-F238E27FC236}">
              <a16:creationId xmlns:a16="http://schemas.microsoft.com/office/drawing/2014/main" id="{00000000-0008-0000-0300-000009000000}"/>
            </a:ext>
          </a:extLst>
        </xdr:cNvPr>
        <xdr:cNvCxnSpPr>
          <a:stCxn id="2" idx="3"/>
          <a:endCxn id="7" idx="1"/>
        </xdr:cNvCxnSpPr>
      </xdr:nvCxnSpPr>
      <xdr:spPr>
        <a:xfrm>
          <a:off x="3609975" y="2301875"/>
          <a:ext cx="6661150" cy="671512"/>
        </a:xfrm>
        <a:prstGeom prst="line">
          <a:avLst/>
        </a:prstGeom>
        <a:ln>
          <a:solidFill>
            <a:srgbClr val="FF0000"/>
          </a:solidFill>
        </a:ln>
        <a:effectLst>
          <a:outerShdw blurRad="50800" dist="38100" dir="2700000" algn="tl" rotWithShape="0">
            <a:prstClr val="black">
              <a:alpha val="40000"/>
            </a:prstClr>
          </a:outerShdw>
        </a:effectLst>
      </xdr:spPr>
      <xdr:style>
        <a:lnRef idx="3">
          <a:schemeClr val="accent2"/>
        </a:lnRef>
        <a:fillRef idx="0">
          <a:schemeClr val="accent2"/>
        </a:fillRef>
        <a:effectRef idx="2">
          <a:schemeClr val="accent2"/>
        </a:effectRef>
        <a:fontRef idx="minor">
          <a:schemeClr val="tx1"/>
        </a:fontRef>
      </xdr:style>
    </xdr:cxnSp>
    <xdr:clientData/>
  </xdr:twoCellAnchor>
  <xdr:twoCellAnchor>
    <xdr:from>
      <xdr:col>2</xdr:col>
      <xdr:colOff>47625</xdr:colOff>
      <xdr:row>13</xdr:row>
      <xdr:rowOff>209549</xdr:rowOff>
    </xdr:from>
    <xdr:to>
      <xdr:col>7</xdr:col>
      <xdr:colOff>533399</xdr:colOff>
      <xdr:row>16</xdr:row>
      <xdr:rowOff>57150</xdr:rowOff>
    </xdr:to>
    <xdr:sp macro="" textlink="">
      <xdr:nvSpPr>
        <xdr:cNvPr id="10" name="角丸四角形 9">
          <a:extLst>
            <a:ext uri="{FF2B5EF4-FFF2-40B4-BE49-F238E27FC236}">
              <a16:creationId xmlns:a16="http://schemas.microsoft.com/office/drawing/2014/main" id="{00000000-0008-0000-0300-00000A000000}"/>
            </a:ext>
          </a:extLst>
        </xdr:cNvPr>
        <xdr:cNvSpPr/>
      </xdr:nvSpPr>
      <xdr:spPr>
        <a:xfrm>
          <a:off x="1952625" y="4210049"/>
          <a:ext cx="5057774" cy="647701"/>
        </a:xfrm>
        <a:prstGeom prst="roundRect">
          <a:avLst/>
        </a:prstGeom>
        <a:noFill/>
        <a:ln w="38100">
          <a:solidFill>
            <a:srgbClr val="FF0000"/>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8</xdr:col>
      <xdr:colOff>57150</xdr:colOff>
      <xdr:row>15</xdr:row>
      <xdr:rowOff>219074</xdr:rowOff>
    </xdr:from>
    <xdr:to>
      <xdr:col>9</xdr:col>
      <xdr:colOff>542925</xdr:colOff>
      <xdr:row>26</xdr:row>
      <xdr:rowOff>11906</xdr:rowOff>
    </xdr:to>
    <xdr:sp macro="" textlink="">
      <xdr:nvSpPr>
        <xdr:cNvPr id="11" name="角丸四角形 10">
          <a:extLst>
            <a:ext uri="{FF2B5EF4-FFF2-40B4-BE49-F238E27FC236}">
              <a16:creationId xmlns:a16="http://schemas.microsoft.com/office/drawing/2014/main" id="{00000000-0008-0000-0300-00000B000000}"/>
            </a:ext>
          </a:extLst>
        </xdr:cNvPr>
        <xdr:cNvSpPr/>
      </xdr:nvSpPr>
      <xdr:spPr>
        <a:xfrm>
          <a:off x="7105650" y="5207793"/>
          <a:ext cx="1057275" cy="2674144"/>
        </a:xfrm>
        <a:prstGeom prst="roundRect">
          <a:avLst/>
        </a:prstGeom>
        <a:noFill/>
        <a:ln w="38100">
          <a:solidFill>
            <a:srgbClr val="FF0000"/>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12</xdr:col>
      <xdr:colOff>295275</xdr:colOff>
      <xdr:row>12</xdr:row>
      <xdr:rowOff>123825</xdr:rowOff>
    </xdr:from>
    <xdr:to>
      <xdr:col>17</xdr:col>
      <xdr:colOff>1145381</xdr:colOff>
      <xdr:row>21</xdr:row>
      <xdr:rowOff>104775</xdr:rowOff>
    </xdr:to>
    <xdr:sp macro="" textlink="">
      <xdr:nvSpPr>
        <xdr:cNvPr id="12" name="正方形/長方形 11">
          <a:extLst>
            <a:ext uri="{FF2B5EF4-FFF2-40B4-BE49-F238E27FC236}">
              <a16:creationId xmlns:a16="http://schemas.microsoft.com/office/drawing/2014/main" id="{00000000-0008-0000-0300-00000C000000}"/>
            </a:ext>
          </a:extLst>
        </xdr:cNvPr>
        <xdr:cNvSpPr/>
      </xdr:nvSpPr>
      <xdr:spPr>
        <a:xfrm>
          <a:off x="10201275" y="4326731"/>
          <a:ext cx="5231606" cy="2338388"/>
        </a:xfrm>
        <a:prstGeom prst="rect">
          <a:avLst/>
        </a:prstGeom>
        <a:solidFill>
          <a:schemeClr val="bg2"/>
        </a:solidFill>
        <a:effectLst>
          <a:outerShdw blurRad="40000" dist="63500" dir="2700000" rotWithShape="0">
            <a:srgbClr val="000000">
              <a:alpha val="38000"/>
            </a:srgbClr>
          </a:outerShdw>
        </a:effectLst>
      </xdr:spPr>
      <xdr:style>
        <a:lnRef idx="3">
          <a:schemeClr val="lt1"/>
        </a:lnRef>
        <a:fillRef idx="1">
          <a:schemeClr val="accent6"/>
        </a:fillRef>
        <a:effectRef idx="1">
          <a:schemeClr val="accent6"/>
        </a:effectRef>
        <a:fontRef idx="minor">
          <a:schemeClr val="lt1"/>
        </a:fontRef>
      </xdr:style>
      <xdr:txBody>
        <a:bodyPr vertOverflow="clip" rtlCol="0" anchor="ctr"/>
        <a:lstStyle/>
        <a:p>
          <a:pPr algn="l">
            <a:lnSpc>
              <a:spcPts val="1700"/>
            </a:lnSpc>
          </a:pPr>
          <a:r>
            <a:rPr kumimoji="1" lang="ja-JP" altLang="en-US" sz="1400">
              <a:solidFill>
                <a:schemeClr val="tx1"/>
              </a:solidFill>
              <a:latin typeface="+mj-ea"/>
              <a:ea typeface="+mj-ea"/>
            </a:rPr>
            <a:t>　必要に応じ、項目数を増やす、計算式部分を変更する、等していただいて差し支えありません。</a:t>
          </a:r>
          <a:endParaRPr kumimoji="1" lang="en-US" altLang="ja-JP" sz="1400">
            <a:solidFill>
              <a:schemeClr val="tx1"/>
            </a:solidFill>
            <a:latin typeface="+mj-ea"/>
            <a:ea typeface="+mj-ea"/>
          </a:endParaRPr>
        </a:p>
        <a:p>
          <a:pPr algn="l">
            <a:lnSpc>
              <a:spcPts val="1700"/>
            </a:lnSpc>
          </a:pPr>
          <a:r>
            <a:rPr kumimoji="1" lang="ja-JP" altLang="en-US" sz="1400">
              <a:solidFill>
                <a:schemeClr val="tx1"/>
              </a:solidFill>
              <a:latin typeface="+mj-ea"/>
              <a:ea typeface="+mj-ea"/>
            </a:rPr>
            <a:t>　また、数量欄、単位欄も適宜変更していただいて構いません。</a:t>
          </a:r>
          <a:endParaRPr kumimoji="1" lang="en-US" altLang="ja-JP" sz="1400">
            <a:solidFill>
              <a:schemeClr val="tx1"/>
            </a:solidFill>
            <a:latin typeface="+mj-ea"/>
            <a:ea typeface="+mj-ea"/>
          </a:endParaRPr>
        </a:p>
        <a:p>
          <a:pPr algn="l">
            <a:lnSpc>
              <a:spcPts val="1700"/>
            </a:lnSpc>
          </a:pPr>
          <a:r>
            <a:rPr kumimoji="1" lang="ja-JP" altLang="en-US" sz="1400">
              <a:solidFill>
                <a:schemeClr val="tx1"/>
              </a:solidFill>
              <a:latin typeface="+mj-ea"/>
              <a:ea typeface="+mj-ea"/>
            </a:rPr>
            <a:t>　ただし、項目に応じて正しく計算されているか見直しを行ってください。また、印刷時、Ａ４サイズ１枚（縦横不問）に収まるように調整をしてください。</a:t>
          </a:r>
        </a:p>
      </xdr:txBody>
    </xdr:sp>
    <xdr:clientData/>
  </xdr:twoCellAnchor>
  <xdr:twoCellAnchor>
    <xdr:from>
      <xdr:col>7</xdr:col>
      <xdr:colOff>533399</xdr:colOff>
      <xdr:row>15</xdr:row>
      <xdr:rowOff>2381</xdr:rowOff>
    </xdr:from>
    <xdr:to>
      <xdr:col>12</xdr:col>
      <xdr:colOff>295275</xdr:colOff>
      <xdr:row>16</xdr:row>
      <xdr:rowOff>245269</xdr:rowOff>
    </xdr:to>
    <xdr:cxnSp macro="">
      <xdr:nvCxnSpPr>
        <xdr:cNvPr id="13" name="直線コネクタ 12">
          <a:extLst>
            <a:ext uri="{FF2B5EF4-FFF2-40B4-BE49-F238E27FC236}">
              <a16:creationId xmlns:a16="http://schemas.microsoft.com/office/drawing/2014/main" id="{00000000-0008-0000-0300-00000D000000}"/>
            </a:ext>
          </a:extLst>
        </xdr:cNvPr>
        <xdr:cNvCxnSpPr>
          <a:stCxn id="12" idx="1"/>
          <a:endCxn id="10" idx="3"/>
        </xdr:cNvCxnSpPr>
      </xdr:nvCxnSpPr>
      <xdr:spPr>
        <a:xfrm flipH="1" flipV="1">
          <a:off x="7010399" y="4991100"/>
          <a:ext cx="3190876" cy="504825"/>
        </a:xfrm>
        <a:prstGeom prst="line">
          <a:avLst/>
        </a:prstGeom>
        <a:ln>
          <a:solidFill>
            <a:srgbClr val="FF0000"/>
          </a:solidFill>
        </a:ln>
        <a:effectLst>
          <a:outerShdw blurRad="50800" dist="38100" dir="2700000" algn="tl" rotWithShape="0">
            <a:prstClr val="black">
              <a:alpha val="40000"/>
            </a:prstClr>
          </a:outerShdw>
        </a:effectLst>
      </xdr:spPr>
      <xdr:style>
        <a:lnRef idx="3">
          <a:schemeClr val="accent2"/>
        </a:lnRef>
        <a:fillRef idx="0">
          <a:schemeClr val="accent2"/>
        </a:fillRef>
        <a:effectRef idx="2">
          <a:schemeClr val="accent2"/>
        </a:effectRef>
        <a:fontRef idx="minor">
          <a:schemeClr val="tx1"/>
        </a:fontRef>
      </xdr:style>
    </xdr:cxnSp>
    <xdr:clientData/>
  </xdr:twoCellAnchor>
  <xdr:twoCellAnchor>
    <xdr:from>
      <xdr:col>10</xdr:col>
      <xdr:colOff>454</xdr:colOff>
      <xdr:row>16</xdr:row>
      <xdr:rowOff>245269</xdr:rowOff>
    </xdr:from>
    <xdr:to>
      <xdr:col>12</xdr:col>
      <xdr:colOff>295275</xdr:colOff>
      <xdr:row>20</xdr:row>
      <xdr:rowOff>246459</xdr:rowOff>
    </xdr:to>
    <xdr:cxnSp macro="">
      <xdr:nvCxnSpPr>
        <xdr:cNvPr id="16" name="直線コネクタ 15">
          <a:extLst>
            <a:ext uri="{FF2B5EF4-FFF2-40B4-BE49-F238E27FC236}">
              <a16:creationId xmlns:a16="http://schemas.microsoft.com/office/drawing/2014/main" id="{00000000-0008-0000-0300-000010000000}"/>
            </a:ext>
          </a:extLst>
        </xdr:cNvPr>
        <xdr:cNvCxnSpPr>
          <a:stCxn id="12" idx="1"/>
          <a:endCxn id="11" idx="3"/>
        </xdr:cNvCxnSpPr>
      </xdr:nvCxnSpPr>
      <xdr:spPr>
        <a:xfrm flipH="1">
          <a:off x="7493454" y="5044055"/>
          <a:ext cx="1864178" cy="1053475"/>
        </a:xfrm>
        <a:prstGeom prst="line">
          <a:avLst/>
        </a:prstGeom>
        <a:ln>
          <a:solidFill>
            <a:srgbClr val="FF0000"/>
          </a:solidFill>
        </a:ln>
        <a:effectLst>
          <a:outerShdw blurRad="50800" dist="38100" dir="2700000" algn="tl" rotWithShape="0">
            <a:prstClr val="black">
              <a:alpha val="40000"/>
            </a:prstClr>
          </a:outerShdw>
        </a:effectLst>
      </xdr:spPr>
      <xdr:style>
        <a:lnRef idx="3">
          <a:schemeClr val="accent2"/>
        </a:lnRef>
        <a:fillRef idx="0">
          <a:schemeClr val="accent2"/>
        </a:fillRef>
        <a:effectRef idx="2">
          <a:schemeClr val="accent2"/>
        </a:effectRef>
        <a:fontRef idx="minor">
          <a:schemeClr val="tx1"/>
        </a:fontRef>
      </xdr:style>
    </xdr:cxnSp>
    <xdr:clientData/>
  </xdr:twoCellAnchor>
  <xdr:twoCellAnchor>
    <xdr:from>
      <xdr:col>12</xdr:col>
      <xdr:colOff>279400</xdr:colOff>
      <xdr:row>30</xdr:row>
      <xdr:rowOff>0</xdr:rowOff>
    </xdr:from>
    <xdr:to>
      <xdr:col>17</xdr:col>
      <xdr:colOff>1139490</xdr:colOff>
      <xdr:row>40</xdr:row>
      <xdr:rowOff>190500</xdr:rowOff>
    </xdr:to>
    <xdr:sp macro="" textlink="">
      <xdr:nvSpPr>
        <xdr:cNvPr id="32" name="正方形/長方形 31">
          <a:extLst>
            <a:ext uri="{FF2B5EF4-FFF2-40B4-BE49-F238E27FC236}">
              <a16:creationId xmlns:a16="http://schemas.microsoft.com/office/drawing/2014/main" id="{00000000-0008-0000-0300-000020000000}"/>
            </a:ext>
          </a:extLst>
        </xdr:cNvPr>
        <xdr:cNvSpPr/>
      </xdr:nvSpPr>
      <xdr:spPr>
        <a:xfrm>
          <a:off x="10185400" y="8731250"/>
          <a:ext cx="5336840" cy="3270250"/>
        </a:xfrm>
        <a:prstGeom prst="rect">
          <a:avLst/>
        </a:prstGeom>
        <a:solidFill>
          <a:schemeClr val="bg2"/>
        </a:solidFill>
        <a:effectLst>
          <a:outerShdw blurRad="40000" dist="63500" dir="2700000" rotWithShape="0">
            <a:srgbClr val="000000">
              <a:alpha val="38000"/>
            </a:srgbClr>
          </a:outerShdw>
        </a:effectLst>
      </xdr:spPr>
      <xdr:style>
        <a:lnRef idx="3">
          <a:schemeClr val="lt1"/>
        </a:lnRef>
        <a:fillRef idx="1">
          <a:schemeClr val="accent6"/>
        </a:fillRef>
        <a:effectRef idx="1">
          <a:schemeClr val="accent6"/>
        </a:effectRef>
        <a:fontRef idx="minor">
          <a:schemeClr val="lt1"/>
        </a:fontRef>
      </xdr:style>
      <xdr:txBody>
        <a:bodyPr vertOverflow="clip" rtlCol="0" anchor="ctr"/>
        <a:lstStyle/>
        <a:p>
          <a:pPr algn="l">
            <a:lnSpc>
              <a:spcPts val="1700"/>
            </a:lnSpc>
          </a:pPr>
          <a:r>
            <a:rPr kumimoji="1" lang="ja-JP" altLang="en-US" sz="1400">
              <a:solidFill>
                <a:sysClr val="windowText" lastClr="000000"/>
              </a:solidFill>
              <a:latin typeface="+mn-ea"/>
              <a:ea typeface="+mn-ea"/>
            </a:rPr>
            <a:t>　「知識等習得コースの介護系訓練で職場見学等推進費対象</a:t>
          </a:r>
          <a:r>
            <a:rPr kumimoji="1" lang="ja-JP" altLang="ja-JP" sz="1400">
              <a:solidFill>
                <a:sysClr val="windowText" lastClr="000000"/>
              </a:solidFill>
              <a:latin typeface="+mn-ea"/>
              <a:ea typeface="+mn-ea"/>
              <a:cs typeface="+mn-cs"/>
            </a:rPr>
            <a:t>コース</a:t>
          </a:r>
          <a:r>
            <a:rPr kumimoji="1" lang="ja-JP" altLang="en-US" sz="1400">
              <a:solidFill>
                <a:sysClr val="windowText" lastClr="000000"/>
              </a:solidFill>
              <a:latin typeface="+mn-ea"/>
              <a:ea typeface="+mn-ea"/>
            </a:rPr>
            <a:t>の経費内訳書」　の例から、１人１か月当たりの訓練実施経費が委託費上限の５．</a:t>
          </a:r>
          <a:r>
            <a:rPr kumimoji="1" lang="ja-JP" altLang="en-US" sz="1400">
              <a:solidFill>
                <a:srgbClr val="FF0000"/>
              </a:solidFill>
              <a:latin typeface="+mn-ea"/>
              <a:ea typeface="+mn-ea"/>
            </a:rPr>
            <a:t>６</a:t>
          </a:r>
          <a:r>
            <a:rPr kumimoji="1" lang="ja-JP" altLang="en-US" sz="1400">
              <a:solidFill>
                <a:sysClr val="windowText" lastClr="000000"/>
              </a:solidFill>
              <a:latin typeface="+mn-ea"/>
              <a:ea typeface="+mn-ea"/>
            </a:rPr>
            <a:t>万円（外税）を超えてしまいましたが、見積書は左図のようになります。</a:t>
          </a:r>
          <a:endParaRPr kumimoji="1" lang="en-US" altLang="ja-JP" sz="1400">
            <a:solidFill>
              <a:sysClr val="windowText" lastClr="000000"/>
            </a:solidFill>
            <a:latin typeface="+mn-ea"/>
            <a:ea typeface="+mn-ea"/>
          </a:endParaRPr>
        </a:p>
        <a:p>
          <a:pPr algn="l">
            <a:lnSpc>
              <a:spcPts val="1700"/>
            </a:lnSpc>
          </a:pPr>
          <a:r>
            <a:rPr kumimoji="1" lang="en-US" altLang="ja-JP" sz="1400">
              <a:solidFill>
                <a:sysClr val="windowText" lastClr="000000"/>
              </a:solidFill>
              <a:latin typeface="+mn-ea"/>
              <a:ea typeface="+mn-ea"/>
            </a:rPr>
            <a:t>※</a:t>
          </a:r>
          <a:r>
            <a:rPr kumimoji="1" lang="ja-JP" altLang="en-US" sz="1400">
              <a:solidFill>
                <a:sysClr val="windowText" lastClr="000000"/>
              </a:solidFill>
              <a:latin typeface="+mn-ea"/>
              <a:ea typeface="+mn-ea"/>
            </a:rPr>
            <a:t>デュアルシステムコースの場合は、教室、休憩室、パソコン等の機器は座学訓練期間（３か月）の使用となりますが、事務所や事務員の人件費は４か月分必要となるため４ケ月分を計上することになります。</a:t>
          </a:r>
          <a:endParaRPr kumimoji="1" lang="en-US" altLang="ja-JP" sz="1400">
            <a:solidFill>
              <a:sysClr val="windowText" lastClr="000000"/>
            </a:solidFill>
            <a:latin typeface="+mn-ea"/>
            <a:ea typeface="+mn-ea"/>
          </a:endParaRPr>
        </a:p>
        <a:p>
          <a:pPr algn="l">
            <a:lnSpc>
              <a:spcPts val="1700"/>
            </a:lnSpc>
          </a:pPr>
          <a:endParaRPr kumimoji="1" lang="en-US" altLang="ja-JP" sz="1400">
            <a:solidFill>
              <a:sysClr val="windowText" lastClr="000000"/>
            </a:solidFill>
            <a:latin typeface="+mn-ea"/>
            <a:ea typeface="+mn-ea"/>
          </a:endParaRPr>
        </a:p>
        <a:p>
          <a:pPr algn="l">
            <a:lnSpc>
              <a:spcPts val="1700"/>
            </a:lnSpc>
          </a:pPr>
          <a:r>
            <a:rPr kumimoji="1" lang="ja-JP" altLang="en-US" sz="1400">
              <a:solidFill>
                <a:sysClr val="windowText" lastClr="000000"/>
              </a:solidFill>
              <a:latin typeface="+mn-ea"/>
              <a:ea typeface="+mn-ea"/>
            </a:rPr>
            <a:t>　経費の内訳になるとは言えない経費内訳書（例：人件費の単価設定が異常な程に高い等）が提出される場合も見受けられます。時給を基準としなくても構いませんが、単位や計算結果については精査してください。　</a:t>
          </a:r>
        </a:p>
      </xdr:txBody>
    </xdr:sp>
    <xdr:clientData/>
  </xdr:twoCellAnchor>
  <xdr:twoCellAnchor>
    <xdr:from>
      <xdr:col>5</xdr:col>
      <xdr:colOff>466724</xdr:colOff>
      <xdr:row>5</xdr:row>
      <xdr:rowOff>304800</xdr:rowOff>
    </xdr:from>
    <xdr:to>
      <xdr:col>10</xdr:col>
      <xdr:colOff>1066799</xdr:colOff>
      <xdr:row>7</xdr:row>
      <xdr:rowOff>47625</xdr:rowOff>
    </xdr:to>
    <xdr:sp macro="" textlink="">
      <xdr:nvSpPr>
        <xdr:cNvPr id="17" name="角丸四角形 16">
          <a:extLst>
            <a:ext uri="{FF2B5EF4-FFF2-40B4-BE49-F238E27FC236}">
              <a16:creationId xmlns:a16="http://schemas.microsoft.com/office/drawing/2014/main" id="{00000000-0008-0000-0300-000011000000}"/>
            </a:ext>
          </a:extLst>
        </xdr:cNvPr>
        <xdr:cNvSpPr/>
      </xdr:nvSpPr>
      <xdr:spPr>
        <a:xfrm>
          <a:off x="5229224" y="1531144"/>
          <a:ext cx="4029075" cy="433387"/>
        </a:xfrm>
        <a:prstGeom prst="roundRect">
          <a:avLst/>
        </a:prstGeom>
        <a:noFill/>
        <a:ln w="38100">
          <a:solidFill>
            <a:srgbClr val="FF0000"/>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10</xdr:col>
      <xdr:colOff>1066799</xdr:colOff>
      <xdr:row>4</xdr:row>
      <xdr:rowOff>47626</xdr:rowOff>
    </xdr:from>
    <xdr:to>
      <xdr:col>12</xdr:col>
      <xdr:colOff>304800</xdr:colOff>
      <xdr:row>6</xdr:row>
      <xdr:rowOff>176212</xdr:rowOff>
    </xdr:to>
    <xdr:cxnSp macro="">
      <xdr:nvCxnSpPr>
        <xdr:cNvPr id="18" name="直線コネクタ 17">
          <a:extLst>
            <a:ext uri="{FF2B5EF4-FFF2-40B4-BE49-F238E27FC236}">
              <a16:creationId xmlns:a16="http://schemas.microsoft.com/office/drawing/2014/main" id="{00000000-0008-0000-0300-000012000000}"/>
            </a:ext>
          </a:extLst>
        </xdr:cNvPr>
        <xdr:cNvCxnSpPr>
          <a:endCxn id="17" idx="3"/>
        </xdr:cNvCxnSpPr>
      </xdr:nvCxnSpPr>
      <xdr:spPr>
        <a:xfrm flipH="1">
          <a:off x="9258299" y="928689"/>
          <a:ext cx="952501" cy="819148"/>
        </a:xfrm>
        <a:prstGeom prst="line">
          <a:avLst/>
        </a:prstGeom>
        <a:ln>
          <a:solidFill>
            <a:srgbClr val="FF0000"/>
          </a:solidFill>
        </a:ln>
        <a:effectLst>
          <a:outerShdw blurRad="50800" dist="38100" dir="2700000" algn="tl" rotWithShape="0">
            <a:prstClr val="black">
              <a:alpha val="40000"/>
            </a:prstClr>
          </a:outerShdw>
        </a:effectLst>
      </xdr:spPr>
      <xdr:style>
        <a:lnRef idx="3">
          <a:schemeClr val="accent2"/>
        </a:lnRef>
        <a:fillRef idx="0">
          <a:schemeClr val="accent2"/>
        </a:fillRef>
        <a:effectRef idx="2">
          <a:schemeClr val="accent2"/>
        </a:effectRef>
        <a:fontRef idx="minor">
          <a:schemeClr val="tx1"/>
        </a:fontRef>
      </xdr:style>
    </xdr:cxnSp>
    <xdr:clientData/>
  </xdr:twoCellAnchor>
  <xdr:twoCellAnchor>
    <xdr:from>
      <xdr:col>6</xdr:col>
      <xdr:colOff>174625</xdr:colOff>
      <xdr:row>32</xdr:row>
      <xdr:rowOff>222250</xdr:rowOff>
    </xdr:from>
    <xdr:to>
      <xdr:col>10</xdr:col>
      <xdr:colOff>381001</xdr:colOff>
      <xdr:row>35</xdr:row>
      <xdr:rowOff>254000</xdr:rowOff>
    </xdr:to>
    <xdr:cxnSp macro="">
      <xdr:nvCxnSpPr>
        <xdr:cNvPr id="5" name="直線矢印コネクタ 4">
          <a:extLst>
            <a:ext uri="{FF2B5EF4-FFF2-40B4-BE49-F238E27FC236}">
              <a16:creationId xmlns:a16="http://schemas.microsoft.com/office/drawing/2014/main" id="{00000000-0008-0000-0300-000005000000}"/>
            </a:ext>
          </a:extLst>
        </xdr:cNvPr>
        <xdr:cNvCxnSpPr/>
      </xdr:nvCxnSpPr>
      <xdr:spPr>
        <a:xfrm flipH="1">
          <a:off x="5064125" y="9475107"/>
          <a:ext cx="2809876" cy="666750"/>
        </a:xfrm>
        <a:prstGeom prst="straightConnector1">
          <a:avLst/>
        </a:prstGeom>
        <a:ln>
          <a:solidFill>
            <a:srgbClr val="FF0000"/>
          </a:solidFill>
          <a:tailEnd type="triangle"/>
        </a:ln>
        <a:effectLst>
          <a:outerShdw blurRad="50800" dist="38100" dir="2700000" algn="tl" rotWithShape="0">
            <a:prstClr val="black">
              <a:alpha val="40000"/>
            </a:prstClr>
          </a:outerShdw>
        </a:effectLst>
      </xdr:spPr>
      <xdr:style>
        <a:lnRef idx="3">
          <a:schemeClr val="accent2"/>
        </a:lnRef>
        <a:fillRef idx="0">
          <a:schemeClr val="accent2"/>
        </a:fillRef>
        <a:effectRef idx="2">
          <a:schemeClr val="accent2"/>
        </a:effectRef>
        <a:fontRef idx="minor">
          <a:schemeClr val="tx1"/>
        </a:fontRef>
      </xdr:style>
    </xdr:cxnSp>
    <xdr:clientData/>
  </xdr:twoCellAnchor>
  <xdr:twoCellAnchor editAs="oneCell">
    <xdr:from>
      <xdr:col>1</xdr:col>
      <xdr:colOff>184151</xdr:colOff>
      <xdr:row>35</xdr:row>
      <xdr:rowOff>207282</xdr:rowOff>
    </xdr:from>
    <xdr:to>
      <xdr:col>9</xdr:col>
      <xdr:colOff>244930</xdr:colOff>
      <xdr:row>40</xdr:row>
      <xdr:rowOff>218112</xdr:rowOff>
    </xdr:to>
    <xdr:pic>
      <xdr:nvPicPr>
        <xdr:cNvPr id="20" name="図 19">
          <a:extLst>
            <a:ext uri="{FF2B5EF4-FFF2-40B4-BE49-F238E27FC236}">
              <a16:creationId xmlns:a16="http://schemas.microsoft.com/office/drawing/2014/main" id="{0B9C61D4-CDF2-4C28-ADF3-9B454F0EF4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7937" y="10194925"/>
          <a:ext cx="6728279" cy="17117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a:solidFill>
            <a:srgbClr val="FF0000"/>
          </a:solidFill>
        </a:ln>
        <a:effectLst>
          <a:outerShdw blurRad="50800" dist="38100" dir="2700000" algn="tl" rotWithShape="0">
            <a:prstClr val="black">
              <a:alpha val="40000"/>
            </a:prstClr>
          </a:outerShdw>
        </a:effectLst>
      </a:spPr>
      <a:bodyPr/>
      <a:lstStyle/>
      <a:style>
        <a:lnRef idx="3">
          <a:schemeClr val="accent2"/>
        </a:lnRef>
        <a:fillRef idx="0">
          <a:schemeClr val="accent2"/>
        </a:fillRef>
        <a:effectRef idx="2">
          <a:schemeClr val="accent2"/>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M59"/>
  <sheetViews>
    <sheetView tabSelected="1" view="pageBreakPreview" zoomScaleNormal="100" zoomScaleSheetLayoutView="100" workbookViewId="0">
      <selection activeCell="B1" sqref="B1"/>
    </sheetView>
  </sheetViews>
  <sheetFormatPr defaultRowHeight="13" x14ac:dyDescent="0.2"/>
  <cols>
    <col min="1" max="1" width="5" customWidth="1"/>
    <col min="2" max="2" width="20" customWidth="1"/>
    <col min="3" max="3" width="15" customWidth="1"/>
    <col min="4" max="4" width="7.453125" customWidth="1"/>
    <col min="5" max="5" width="15" customWidth="1"/>
    <col min="6" max="6" width="7.453125" customWidth="1"/>
    <col min="7" max="7" width="15" customWidth="1"/>
    <col min="8" max="10" width="7.453125" customWidth="1"/>
    <col min="11" max="11" width="15" customWidth="1"/>
    <col min="12" max="12" width="7.453125" customWidth="1"/>
    <col min="13" max="13" width="5" customWidth="1"/>
  </cols>
  <sheetData>
    <row r="1" spans="1:13" ht="27" customHeight="1" x14ac:dyDescent="0.2">
      <c r="A1" s="26"/>
      <c r="B1" s="26"/>
      <c r="C1" s="27"/>
      <c r="D1" s="86" t="s">
        <v>53</v>
      </c>
      <c r="E1" s="86"/>
      <c r="F1" s="86"/>
      <c r="G1" s="86"/>
      <c r="H1" s="86"/>
      <c r="I1" s="27"/>
      <c r="J1" s="27"/>
      <c r="K1" s="26"/>
      <c r="L1" s="87" t="s">
        <v>49</v>
      </c>
      <c r="M1" s="88"/>
    </row>
    <row r="2" spans="1:13" ht="15" customHeight="1" thickBot="1" x14ac:dyDescent="0.25">
      <c r="A2" s="26"/>
      <c r="B2" s="26"/>
      <c r="C2" s="26"/>
      <c r="D2" s="26"/>
      <c r="E2" s="26"/>
      <c r="F2" s="26"/>
      <c r="G2" s="26"/>
      <c r="H2" s="26"/>
      <c r="I2" s="26"/>
      <c r="J2" s="26"/>
      <c r="K2" s="26"/>
      <c r="L2" s="26"/>
      <c r="M2" s="26"/>
    </row>
    <row r="3" spans="1:13" ht="27" customHeight="1" thickTop="1" x14ac:dyDescent="0.2">
      <c r="A3" s="26"/>
      <c r="B3" s="85" t="s">
        <v>75</v>
      </c>
      <c r="C3" s="121"/>
      <c r="D3" s="121"/>
      <c r="E3" s="122"/>
      <c r="F3" s="26"/>
      <c r="G3" s="102" t="s">
        <v>60</v>
      </c>
      <c r="H3" s="103"/>
      <c r="I3" s="103"/>
      <c r="J3" s="103"/>
      <c r="K3" s="103"/>
      <c r="L3" s="104"/>
      <c r="M3" s="26"/>
    </row>
    <row r="4" spans="1:13" ht="27" customHeight="1" x14ac:dyDescent="0.2">
      <c r="A4" s="26"/>
      <c r="B4" s="1" t="s">
        <v>19</v>
      </c>
      <c r="C4" s="39"/>
      <c r="D4" s="125"/>
      <c r="E4" s="126"/>
      <c r="F4" s="26"/>
      <c r="G4" s="105" t="s">
        <v>46</v>
      </c>
      <c r="H4" s="106"/>
      <c r="I4" s="106"/>
      <c r="J4" s="106"/>
      <c r="K4" s="106"/>
      <c r="L4" s="107"/>
      <c r="M4" s="26"/>
    </row>
    <row r="5" spans="1:13" ht="27" customHeight="1" x14ac:dyDescent="0.2">
      <c r="A5" s="26"/>
      <c r="B5" s="1" t="s">
        <v>26</v>
      </c>
      <c r="C5" s="123"/>
      <c r="D5" s="123"/>
      <c r="E5" s="124"/>
      <c r="F5" s="26"/>
      <c r="G5" s="108" t="s">
        <v>47</v>
      </c>
      <c r="H5" s="109"/>
      <c r="I5" s="109"/>
      <c r="J5" s="109"/>
      <c r="K5" s="109"/>
      <c r="L5" s="110"/>
      <c r="M5" s="26"/>
    </row>
    <row r="6" spans="1:13" ht="27" customHeight="1" x14ac:dyDescent="0.2">
      <c r="A6" s="26"/>
      <c r="B6" s="1" t="s">
        <v>27</v>
      </c>
      <c r="C6" s="40"/>
      <c r="D6" s="49" t="s">
        <v>20</v>
      </c>
      <c r="E6" s="41"/>
      <c r="F6" s="26"/>
      <c r="G6" s="108" t="s">
        <v>50</v>
      </c>
      <c r="H6" s="109"/>
      <c r="I6" s="109"/>
      <c r="J6" s="109"/>
      <c r="K6" s="109"/>
      <c r="L6" s="110"/>
      <c r="M6" s="26"/>
    </row>
    <row r="7" spans="1:13" ht="27" customHeight="1" x14ac:dyDescent="0.2">
      <c r="A7" s="26"/>
      <c r="B7" s="1" t="s">
        <v>28</v>
      </c>
      <c r="C7" s="42"/>
      <c r="D7" s="2" t="s">
        <v>30</v>
      </c>
      <c r="E7" s="3"/>
      <c r="F7" s="26"/>
      <c r="G7" s="108" t="s">
        <v>48</v>
      </c>
      <c r="H7" s="109"/>
      <c r="I7" s="109"/>
      <c r="J7" s="109"/>
      <c r="K7" s="109"/>
      <c r="L7" s="110"/>
      <c r="M7" s="26"/>
    </row>
    <row r="8" spans="1:13" ht="27" customHeight="1" thickBot="1" x14ac:dyDescent="0.25">
      <c r="A8" s="26"/>
      <c r="B8" s="4" t="s">
        <v>29</v>
      </c>
      <c r="C8" s="43"/>
      <c r="D8" s="5" t="s">
        <v>10</v>
      </c>
      <c r="E8" s="6"/>
      <c r="F8" s="26"/>
      <c r="G8" s="111"/>
      <c r="H8" s="112"/>
      <c r="I8" s="112"/>
      <c r="J8" s="112"/>
      <c r="K8" s="112"/>
      <c r="L8" s="113"/>
      <c r="M8" s="26"/>
    </row>
    <row r="9" spans="1:13" ht="15" customHeight="1" thickTop="1" x14ac:dyDescent="0.2">
      <c r="A9" s="26"/>
      <c r="B9" s="26"/>
      <c r="C9" s="26"/>
      <c r="D9" s="26"/>
      <c r="E9" s="26"/>
      <c r="F9" s="26"/>
      <c r="G9" s="26"/>
      <c r="H9" s="26"/>
      <c r="I9" s="26"/>
      <c r="J9" s="26"/>
      <c r="K9" s="26"/>
      <c r="L9" s="26"/>
      <c r="M9" s="26"/>
    </row>
    <row r="10" spans="1:13" ht="27" customHeight="1" x14ac:dyDescent="0.2">
      <c r="A10" s="26"/>
      <c r="B10" s="93" t="s">
        <v>11</v>
      </c>
      <c r="C10" s="93"/>
      <c r="D10" s="93"/>
      <c r="E10" s="93" t="s">
        <v>3</v>
      </c>
      <c r="F10" s="93"/>
      <c r="G10" s="93" t="s">
        <v>12</v>
      </c>
      <c r="H10" s="93"/>
      <c r="I10" s="93" t="s">
        <v>17</v>
      </c>
      <c r="J10" s="93"/>
      <c r="K10" s="93" t="s">
        <v>31</v>
      </c>
      <c r="L10" s="93"/>
      <c r="M10" s="26"/>
    </row>
    <row r="11" spans="1:13" ht="21" customHeight="1" x14ac:dyDescent="0.2">
      <c r="A11" s="26"/>
      <c r="B11" s="7"/>
      <c r="C11" s="98" t="s">
        <v>4</v>
      </c>
      <c r="D11" s="99"/>
      <c r="E11" s="17"/>
      <c r="F11" s="11" t="s">
        <v>32</v>
      </c>
      <c r="G11" s="20"/>
      <c r="H11" s="11" t="s">
        <v>13</v>
      </c>
      <c r="I11" s="114"/>
      <c r="J11" s="115"/>
      <c r="K11" s="78">
        <f>ROUNDDOWN(E11*G11,0)</f>
        <v>0</v>
      </c>
      <c r="L11" s="11" t="s">
        <v>5</v>
      </c>
      <c r="M11" s="26"/>
    </row>
    <row r="12" spans="1:13" ht="21" customHeight="1" x14ac:dyDescent="0.2">
      <c r="A12" s="26"/>
      <c r="B12" s="9" t="s">
        <v>21</v>
      </c>
      <c r="C12" s="96" t="s">
        <v>4</v>
      </c>
      <c r="D12" s="97"/>
      <c r="E12" s="18"/>
      <c r="F12" s="13" t="s">
        <v>32</v>
      </c>
      <c r="G12" s="21"/>
      <c r="H12" s="13" t="s">
        <v>13</v>
      </c>
      <c r="I12" s="116"/>
      <c r="J12" s="117"/>
      <c r="K12" s="79">
        <f>ROUNDDOWN(E12*G12,0)</f>
        <v>0</v>
      </c>
      <c r="L12" s="13" t="s">
        <v>5</v>
      </c>
      <c r="M12" s="26"/>
    </row>
    <row r="13" spans="1:13" ht="21" customHeight="1" x14ac:dyDescent="0.2">
      <c r="A13" s="26"/>
      <c r="B13" s="14"/>
      <c r="C13" s="94" t="s">
        <v>4</v>
      </c>
      <c r="D13" s="95"/>
      <c r="E13" s="19"/>
      <c r="F13" s="16" t="s">
        <v>32</v>
      </c>
      <c r="G13" s="22"/>
      <c r="H13" s="16" t="s">
        <v>13</v>
      </c>
      <c r="I13" s="118"/>
      <c r="J13" s="119"/>
      <c r="K13" s="80">
        <f>ROUNDDOWN(E13*G13,0)</f>
        <v>0</v>
      </c>
      <c r="L13" s="16" t="s">
        <v>5</v>
      </c>
      <c r="M13" s="26"/>
    </row>
    <row r="14" spans="1:13" ht="21" customHeight="1" x14ac:dyDescent="0.2">
      <c r="A14" s="26"/>
      <c r="B14" s="7"/>
      <c r="C14" s="98" t="s">
        <v>0</v>
      </c>
      <c r="D14" s="99"/>
      <c r="E14" s="17"/>
      <c r="F14" s="11" t="s">
        <v>34</v>
      </c>
      <c r="G14" s="20"/>
      <c r="H14" s="11" t="s">
        <v>35</v>
      </c>
      <c r="I14" s="10"/>
      <c r="J14" s="11" t="s">
        <v>30</v>
      </c>
      <c r="K14" s="78">
        <f>ROUNDDOWN(E14*G14,0)*I14</f>
        <v>0</v>
      </c>
      <c r="L14" s="11" t="s">
        <v>5</v>
      </c>
      <c r="M14" s="26"/>
    </row>
    <row r="15" spans="1:13" ht="21" customHeight="1" x14ac:dyDescent="0.2">
      <c r="A15" s="26"/>
      <c r="B15" s="9" t="s">
        <v>22</v>
      </c>
      <c r="C15" s="96" t="s">
        <v>33</v>
      </c>
      <c r="D15" s="97"/>
      <c r="E15" s="18"/>
      <c r="F15" s="13" t="s">
        <v>34</v>
      </c>
      <c r="G15" s="21"/>
      <c r="H15" s="13" t="s">
        <v>35</v>
      </c>
      <c r="I15" s="12"/>
      <c r="J15" s="13" t="s">
        <v>30</v>
      </c>
      <c r="K15" s="79">
        <f t="shared" ref="K15:K26" si="0">ROUNDDOWN(E15*G15,0)*I15</f>
        <v>0</v>
      </c>
      <c r="L15" s="13" t="s">
        <v>5</v>
      </c>
      <c r="M15" s="26"/>
    </row>
    <row r="16" spans="1:13" ht="21" customHeight="1" x14ac:dyDescent="0.2">
      <c r="A16" s="26"/>
      <c r="B16" s="14"/>
      <c r="C16" s="94" t="s">
        <v>1</v>
      </c>
      <c r="D16" s="95"/>
      <c r="E16" s="19"/>
      <c r="F16" s="16" t="s">
        <v>34</v>
      </c>
      <c r="G16" s="22"/>
      <c r="H16" s="16" t="s">
        <v>35</v>
      </c>
      <c r="I16" s="15"/>
      <c r="J16" s="16" t="s">
        <v>30</v>
      </c>
      <c r="K16" s="80">
        <f t="shared" si="0"/>
        <v>0</v>
      </c>
      <c r="L16" s="16" t="s">
        <v>5</v>
      </c>
      <c r="M16" s="26"/>
    </row>
    <row r="17" spans="1:13" ht="21" customHeight="1" x14ac:dyDescent="0.2">
      <c r="A17" s="26"/>
      <c r="B17" s="7"/>
      <c r="C17" s="98" t="s">
        <v>36</v>
      </c>
      <c r="D17" s="99"/>
      <c r="E17" s="17"/>
      <c r="F17" s="11" t="s">
        <v>37</v>
      </c>
      <c r="G17" s="17"/>
      <c r="H17" s="11" t="s">
        <v>9</v>
      </c>
      <c r="I17" s="10"/>
      <c r="J17" s="11" t="s">
        <v>30</v>
      </c>
      <c r="K17" s="78">
        <f t="shared" si="0"/>
        <v>0</v>
      </c>
      <c r="L17" s="11" t="s">
        <v>5</v>
      </c>
      <c r="M17" s="26"/>
    </row>
    <row r="18" spans="1:13" ht="21" customHeight="1" x14ac:dyDescent="0.2">
      <c r="A18" s="26"/>
      <c r="B18" s="8"/>
      <c r="C18" s="96" t="s">
        <v>40</v>
      </c>
      <c r="D18" s="97"/>
      <c r="E18" s="18"/>
      <c r="F18" s="13" t="s">
        <v>38</v>
      </c>
      <c r="G18" s="18"/>
      <c r="H18" s="13" t="s">
        <v>39</v>
      </c>
      <c r="I18" s="12"/>
      <c r="J18" s="13" t="s">
        <v>30</v>
      </c>
      <c r="K18" s="79">
        <f t="shared" si="0"/>
        <v>0</v>
      </c>
      <c r="L18" s="13" t="s">
        <v>5</v>
      </c>
      <c r="M18" s="26"/>
    </row>
    <row r="19" spans="1:13" ht="21" customHeight="1" x14ac:dyDescent="0.2">
      <c r="A19" s="26"/>
      <c r="B19" s="9" t="s">
        <v>23</v>
      </c>
      <c r="C19" s="96" t="s">
        <v>41</v>
      </c>
      <c r="D19" s="97"/>
      <c r="E19" s="18"/>
      <c r="F19" s="13" t="s">
        <v>37</v>
      </c>
      <c r="G19" s="18"/>
      <c r="H19" s="13" t="s">
        <v>9</v>
      </c>
      <c r="I19" s="12"/>
      <c r="J19" s="13" t="s">
        <v>30</v>
      </c>
      <c r="K19" s="79">
        <f t="shared" si="0"/>
        <v>0</v>
      </c>
      <c r="L19" s="13" t="s">
        <v>5</v>
      </c>
      <c r="M19" s="26"/>
    </row>
    <row r="20" spans="1:13" ht="21" customHeight="1" x14ac:dyDescent="0.2">
      <c r="A20" s="26"/>
      <c r="B20" s="8"/>
      <c r="C20" s="96" t="s">
        <v>42</v>
      </c>
      <c r="D20" s="97"/>
      <c r="E20" s="18"/>
      <c r="F20" s="13" t="s">
        <v>37</v>
      </c>
      <c r="G20" s="18"/>
      <c r="H20" s="13" t="s">
        <v>9</v>
      </c>
      <c r="I20" s="12"/>
      <c r="J20" s="13" t="s">
        <v>30</v>
      </c>
      <c r="K20" s="79">
        <f t="shared" si="0"/>
        <v>0</v>
      </c>
      <c r="L20" s="13" t="s">
        <v>5</v>
      </c>
      <c r="M20" s="26"/>
    </row>
    <row r="21" spans="1:13" ht="21" customHeight="1" x14ac:dyDescent="0.2">
      <c r="A21" s="26"/>
      <c r="B21" s="14"/>
      <c r="C21" s="94" t="s">
        <v>2</v>
      </c>
      <c r="D21" s="95"/>
      <c r="E21" s="19"/>
      <c r="F21" s="16" t="s">
        <v>37</v>
      </c>
      <c r="G21" s="19"/>
      <c r="H21" s="16" t="s">
        <v>9</v>
      </c>
      <c r="I21" s="15"/>
      <c r="J21" s="16" t="s">
        <v>30</v>
      </c>
      <c r="K21" s="80">
        <f t="shared" si="0"/>
        <v>0</v>
      </c>
      <c r="L21" s="16" t="s">
        <v>5</v>
      </c>
      <c r="M21" s="26"/>
    </row>
    <row r="22" spans="1:13" ht="21" customHeight="1" x14ac:dyDescent="0.2">
      <c r="A22" s="26"/>
      <c r="B22" s="89" t="s">
        <v>43</v>
      </c>
      <c r="C22" s="98" t="s">
        <v>6</v>
      </c>
      <c r="D22" s="99"/>
      <c r="E22" s="17"/>
      <c r="F22" s="11" t="s">
        <v>5</v>
      </c>
      <c r="G22" s="10"/>
      <c r="H22" s="11" t="s">
        <v>10</v>
      </c>
      <c r="I22" s="10"/>
      <c r="J22" s="11" t="s">
        <v>30</v>
      </c>
      <c r="K22" s="78">
        <f t="shared" si="0"/>
        <v>0</v>
      </c>
      <c r="L22" s="11" t="s">
        <v>5</v>
      </c>
      <c r="M22" s="26"/>
    </row>
    <row r="23" spans="1:13" ht="21" customHeight="1" x14ac:dyDescent="0.2">
      <c r="A23" s="26"/>
      <c r="B23" s="90"/>
      <c r="C23" s="94" t="s">
        <v>44</v>
      </c>
      <c r="D23" s="95"/>
      <c r="E23" s="19"/>
      <c r="F23" s="16" t="s">
        <v>5</v>
      </c>
      <c r="G23" s="15"/>
      <c r="H23" s="16" t="s">
        <v>10</v>
      </c>
      <c r="I23" s="15"/>
      <c r="J23" s="16" t="s">
        <v>30</v>
      </c>
      <c r="K23" s="80">
        <f t="shared" si="0"/>
        <v>0</v>
      </c>
      <c r="L23" s="16" t="s">
        <v>5</v>
      </c>
      <c r="M23" s="26"/>
    </row>
    <row r="24" spans="1:13" ht="21" customHeight="1" x14ac:dyDescent="0.2">
      <c r="A24" s="26"/>
      <c r="B24" s="33"/>
      <c r="C24" s="98" t="s">
        <v>7</v>
      </c>
      <c r="D24" s="99"/>
      <c r="E24" s="17"/>
      <c r="F24" s="11" t="s">
        <v>32</v>
      </c>
      <c r="G24" s="20"/>
      <c r="H24" s="11" t="s">
        <v>13</v>
      </c>
      <c r="I24" s="91"/>
      <c r="J24" s="92"/>
      <c r="K24" s="78">
        <f>ROUNDDOWN(E24*G24,0)</f>
        <v>0</v>
      </c>
      <c r="L24" s="11" t="s">
        <v>5</v>
      </c>
      <c r="M24" s="26"/>
    </row>
    <row r="25" spans="1:13" ht="21" customHeight="1" x14ac:dyDescent="0.2">
      <c r="A25" s="26"/>
      <c r="B25" s="9" t="s">
        <v>25</v>
      </c>
      <c r="C25" s="96" t="s">
        <v>8</v>
      </c>
      <c r="D25" s="97"/>
      <c r="E25" s="18"/>
      <c r="F25" s="13" t="s">
        <v>5</v>
      </c>
      <c r="G25" s="12"/>
      <c r="H25" s="13" t="s">
        <v>10</v>
      </c>
      <c r="I25" s="12"/>
      <c r="J25" s="13" t="s">
        <v>30</v>
      </c>
      <c r="K25" s="79">
        <f t="shared" si="0"/>
        <v>0</v>
      </c>
      <c r="L25" s="13" t="s">
        <v>5</v>
      </c>
      <c r="M25" s="26"/>
    </row>
    <row r="26" spans="1:13" ht="21" customHeight="1" thickBot="1" x14ac:dyDescent="0.25">
      <c r="A26" s="26"/>
      <c r="B26" s="23"/>
      <c r="C26" s="94" t="s">
        <v>59</v>
      </c>
      <c r="D26" s="95"/>
      <c r="E26" s="19"/>
      <c r="F26" s="16" t="s">
        <v>5</v>
      </c>
      <c r="G26" s="15"/>
      <c r="H26" s="16" t="s">
        <v>10</v>
      </c>
      <c r="I26" s="25"/>
      <c r="J26" s="24" t="s">
        <v>30</v>
      </c>
      <c r="K26" s="79">
        <f t="shared" si="0"/>
        <v>0</v>
      </c>
      <c r="L26" s="24" t="s">
        <v>5</v>
      </c>
      <c r="M26" s="26"/>
    </row>
    <row r="27" spans="1:13" ht="27" customHeight="1" thickTop="1" thickBot="1" x14ac:dyDescent="0.25">
      <c r="A27" s="26"/>
      <c r="B27" s="28"/>
      <c r="C27" s="120"/>
      <c r="D27" s="120"/>
      <c r="E27" s="29"/>
      <c r="F27" s="30"/>
      <c r="G27" s="29"/>
      <c r="H27" s="30"/>
      <c r="I27" s="100" t="s">
        <v>52</v>
      </c>
      <c r="J27" s="101"/>
      <c r="K27" s="31">
        <f>SUM(K11:K26)</f>
        <v>0</v>
      </c>
      <c r="L27" s="32" t="s">
        <v>5</v>
      </c>
      <c r="M27" s="26"/>
    </row>
    <row r="28" spans="1:13" ht="27" customHeight="1" thickBot="1" x14ac:dyDescent="0.25">
      <c r="A28" s="26"/>
      <c r="B28" s="34" t="s">
        <v>51</v>
      </c>
      <c r="C28" s="50"/>
      <c r="D28" s="50"/>
      <c r="E28" s="50" t="s">
        <v>55</v>
      </c>
      <c r="F28" s="50"/>
      <c r="G28" s="50"/>
      <c r="H28" s="50"/>
      <c r="I28" s="36"/>
      <c r="J28" s="36"/>
      <c r="K28" s="37">
        <f>IF($C$8="",0,ROUNDDOWN(K27/$C$7/$C$8,0))</f>
        <v>0</v>
      </c>
      <c r="L28" s="38" t="s">
        <v>5</v>
      </c>
      <c r="M28" s="26"/>
    </row>
    <row r="29" spans="1:13" ht="27" customHeight="1" thickBot="1" x14ac:dyDescent="0.25">
      <c r="A29" s="26"/>
      <c r="B29" s="34" t="s">
        <v>68</v>
      </c>
      <c r="C29" s="50"/>
      <c r="D29" s="50"/>
      <c r="E29" s="50"/>
      <c r="F29" s="50"/>
      <c r="G29" s="50"/>
      <c r="H29" s="50"/>
      <c r="I29" s="36"/>
      <c r="J29" s="36"/>
      <c r="K29" s="37"/>
      <c r="L29" s="38" t="s">
        <v>5</v>
      </c>
      <c r="M29" s="26"/>
    </row>
    <row r="30" spans="1:13" ht="27" customHeight="1" thickBot="1" x14ac:dyDescent="0.25">
      <c r="B30" s="34" t="s">
        <v>69</v>
      </c>
      <c r="C30" s="50"/>
      <c r="D30" s="50"/>
      <c r="E30" s="50"/>
      <c r="F30" s="50"/>
      <c r="G30" s="50"/>
      <c r="H30" s="50"/>
      <c r="I30" s="36"/>
      <c r="J30" s="36"/>
      <c r="K30" s="37">
        <f>MIN(K28,K29)</f>
        <v>0</v>
      </c>
      <c r="L30" s="38" t="s">
        <v>5</v>
      </c>
    </row>
    <row r="31" spans="1:13" ht="27" customHeight="1" x14ac:dyDescent="0.2"/>
    <row r="32" spans="1:13" ht="27" customHeight="1" x14ac:dyDescent="0.2"/>
    <row r="33" ht="27" customHeight="1" x14ac:dyDescent="0.2"/>
    <row r="34" ht="27" customHeight="1" x14ac:dyDescent="0.2"/>
    <row r="35" ht="27" customHeight="1" x14ac:dyDescent="0.2"/>
    <row r="36" ht="27" customHeight="1" x14ac:dyDescent="0.2"/>
    <row r="37" ht="27" customHeight="1" x14ac:dyDescent="0.2"/>
    <row r="38" ht="27" customHeight="1" x14ac:dyDescent="0.2"/>
    <row r="39" ht="27" customHeight="1" x14ac:dyDescent="0.2"/>
    <row r="40" ht="27" customHeight="1" x14ac:dyDescent="0.2"/>
    <row r="41" ht="27" customHeight="1" x14ac:dyDescent="0.2"/>
    <row r="42" ht="27" customHeight="1" x14ac:dyDescent="0.2"/>
    <row r="43" ht="27" customHeight="1" x14ac:dyDescent="0.2"/>
    <row r="44" ht="27" customHeight="1" x14ac:dyDescent="0.2"/>
    <row r="45" ht="27" customHeight="1" x14ac:dyDescent="0.2"/>
    <row r="46" ht="27" customHeight="1" x14ac:dyDescent="0.2"/>
    <row r="47" ht="27" customHeight="1" x14ac:dyDescent="0.2"/>
    <row r="48" ht="27" customHeight="1" x14ac:dyDescent="0.2"/>
    <row r="49" ht="27" customHeight="1" x14ac:dyDescent="0.2"/>
    <row r="50" ht="27" customHeight="1" x14ac:dyDescent="0.2"/>
    <row r="51" ht="27" customHeight="1" x14ac:dyDescent="0.2"/>
    <row r="52" ht="27" customHeight="1" x14ac:dyDescent="0.2"/>
    <row r="53" ht="27" customHeight="1" x14ac:dyDescent="0.2"/>
    <row r="54" ht="27" customHeight="1" x14ac:dyDescent="0.2"/>
    <row r="55" ht="27" customHeight="1" x14ac:dyDescent="0.2"/>
    <row r="56" ht="27" customHeight="1" x14ac:dyDescent="0.2"/>
    <row r="57" ht="27" customHeight="1" x14ac:dyDescent="0.2"/>
    <row r="58" ht="27" customHeight="1" x14ac:dyDescent="0.2"/>
    <row r="59" ht="27" customHeight="1" x14ac:dyDescent="0.2"/>
  </sheetData>
  <mergeCells count="39">
    <mergeCell ref="C27:D27"/>
    <mergeCell ref="C3:E3"/>
    <mergeCell ref="C5:E5"/>
    <mergeCell ref="D4:E4"/>
    <mergeCell ref="B10:D10"/>
    <mergeCell ref="E10:F10"/>
    <mergeCell ref="C18:D18"/>
    <mergeCell ref="C22:D22"/>
    <mergeCell ref="C23:D23"/>
    <mergeCell ref="C11:D11"/>
    <mergeCell ref="C12:D12"/>
    <mergeCell ref="C24:D24"/>
    <mergeCell ref="C25:D25"/>
    <mergeCell ref="C26:D26"/>
    <mergeCell ref="C17:D17"/>
    <mergeCell ref="C13:D13"/>
    <mergeCell ref="I27:J27"/>
    <mergeCell ref="G3:L3"/>
    <mergeCell ref="G4:L4"/>
    <mergeCell ref="G5:L5"/>
    <mergeCell ref="G6:L6"/>
    <mergeCell ref="G10:H10"/>
    <mergeCell ref="G8:L8"/>
    <mergeCell ref="I11:J11"/>
    <mergeCell ref="I12:J12"/>
    <mergeCell ref="I10:J10"/>
    <mergeCell ref="G7:L7"/>
    <mergeCell ref="I13:J13"/>
    <mergeCell ref="D1:H1"/>
    <mergeCell ref="L1:M1"/>
    <mergeCell ref="B22:B23"/>
    <mergeCell ref="I24:J24"/>
    <mergeCell ref="K10:L10"/>
    <mergeCell ref="C21:D21"/>
    <mergeCell ref="C15:D15"/>
    <mergeCell ref="C16:D16"/>
    <mergeCell ref="C14:D14"/>
    <mergeCell ref="C19:D19"/>
    <mergeCell ref="C20:D20"/>
  </mergeCells>
  <phoneticPr fontId="1"/>
  <printOptions horizontalCentered="1"/>
  <pageMargins left="0.62992125984251968" right="0.62992125984251968" top="0.62992125984251968" bottom="0" header="0.31496062992125984" footer="0.31496062992125984"/>
  <pageSetup paperSize="9" scale="8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M47"/>
  <sheetViews>
    <sheetView zoomScale="80" zoomScaleNormal="80" workbookViewId="0">
      <selection activeCell="B3" sqref="B3"/>
    </sheetView>
  </sheetViews>
  <sheetFormatPr defaultRowHeight="13" x14ac:dyDescent="0.2"/>
  <cols>
    <col min="1" max="1" width="5" customWidth="1"/>
    <col min="2" max="2" width="20" customWidth="1"/>
    <col min="3" max="3" width="15" customWidth="1"/>
    <col min="4" max="4" width="7.453125" customWidth="1"/>
    <col min="5" max="5" width="15" customWidth="1"/>
    <col min="6" max="6" width="7.453125" customWidth="1"/>
    <col min="7" max="7" width="15" customWidth="1"/>
    <col min="8" max="10" width="7.453125" customWidth="1"/>
    <col min="11" max="11" width="15" customWidth="1"/>
    <col min="12" max="12" width="7.453125" customWidth="1"/>
    <col min="13" max="13" width="5" customWidth="1"/>
  </cols>
  <sheetData>
    <row r="1" spans="1:13" ht="27" customHeight="1" x14ac:dyDescent="0.2">
      <c r="A1" s="26"/>
      <c r="B1" s="26"/>
      <c r="C1" s="27"/>
      <c r="D1" s="86" t="s">
        <v>61</v>
      </c>
      <c r="E1" s="86"/>
      <c r="F1" s="86"/>
      <c r="G1" s="86"/>
      <c r="H1" s="86"/>
      <c r="I1" s="27"/>
      <c r="J1" s="27"/>
      <c r="K1" s="26"/>
      <c r="L1" s="87" t="s">
        <v>49</v>
      </c>
      <c r="M1" s="88"/>
    </row>
    <row r="2" spans="1:13" ht="15" customHeight="1" thickBot="1" x14ac:dyDescent="0.25">
      <c r="A2" s="26"/>
      <c r="B2" s="26"/>
      <c r="C2" s="26"/>
      <c r="D2" s="26"/>
      <c r="E2" s="26"/>
      <c r="F2" s="26"/>
      <c r="G2" s="26"/>
      <c r="H2" s="26"/>
      <c r="I2" s="26"/>
      <c r="J2" s="26"/>
      <c r="K2" s="26"/>
      <c r="L2" s="26"/>
      <c r="M2" s="26"/>
    </row>
    <row r="3" spans="1:13" ht="29.5" customHeight="1" thickTop="1" x14ac:dyDescent="0.2">
      <c r="A3" s="26"/>
      <c r="B3" s="85" t="s">
        <v>76</v>
      </c>
      <c r="C3" s="121"/>
      <c r="D3" s="121"/>
      <c r="E3" s="122"/>
      <c r="F3" s="26"/>
      <c r="G3" s="102" t="s">
        <v>60</v>
      </c>
      <c r="H3" s="103"/>
      <c r="I3" s="103"/>
      <c r="J3" s="103"/>
      <c r="K3" s="103"/>
      <c r="L3" s="104"/>
      <c r="M3" s="26"/>
    </row>
    <row r="4" spans="1:13" ht="27" customHeight="1" x14ac:dyDescent="0.2">
      <c r="A4" s="26"/>
      <c r="B4" s="1" t="s">
        <v>19</v>
      </c>
      <c r="C4" s="39"/>
      <c r="D4" s="125"/>
      <c r="E4" s="126"/>
      <c r="F4" s="26"/>
      <c r="G4" s="105" t="s">
        <v>46</v>
      </c>
      <c r="H4" s="106"/>
      <c r="I4" s="106"/>
      <c r="J4" s="106"/>
      <c r="K4" s="106"/>
      <c r="L4" s="107"/>
      <c r="M4" s="26"/>
    </row>
    <row r="5" spans="1:13" ht="27" customHeight="1" x14ac:dyDescent="0.2">
      <c r="A5" s="26"/>
      <c r="B5" s="1" t="s">
        <v>26</v>
      </c>
      <c r="C5" s="123"/>
      <c r="D5" s="123"/>
      <c r="E5" s="124"/>
      <c r="F5" s="26"/>
      <c r="G5" s="108" t="s">
        <v>47</v>
      </c>
      <c r="H5" s="109"/>
      <c r="I5" s="109"/>
      <c r="J5" s="109"/>
      <c r="K5" s="109"/>
      <c r="L5" s="110"/>
      <c r="M5" s="26"/>
    </row>
    <row r="6" spans="1:13" ht="27" customHeight="1" x14ac:dyDescent="0.2">
      <c r="A6" s="26"/>
      <c r="B6" s="1" t="s">
        <v>27</v>
      </c>
      <c r="C6" s="40"/>
      <c r="D6" s="48" t="s">
        <v>62</v>
      </c>
      <c r="E6" s="41"/>
      <c r="F6" s="26"/>
      <c r="G6" s="108" t="s">
        <v>50</v>
      </c>
      <c r="H6" s="109"/>
      <c r="I6" s="109"/>
      <c r="J6" s="109"/>
      <c r="K6" s="109"/>
      <c r="L6" s="110"/>
      <c r="M6" s="26"/>
    </row>
    <row r="7" spans="1:13" ht="27" customHeight="1" x14ac:dyDescent="0.2">
      <c r="A7" s="26"/>
      <c r="B7" s="1" t="s">
        <v>28</v>
      </c>
      <c r="C7" s="42"/>
      <c r="D7" s="2" t="s">
        <v>30</v>
      </c>
      <c r="E7" s="3"/>
      <c r="F7" s="26"/>
      <c r="G7" s="108" t="s">
        <v>48</v>
      </c>
      <c r="H7" s="109"/>
      <c r="I7" s="109"/>
      <c r="J7" s="109"/>
      <c r="K7" s="109"/>
      <c r="L7" s="110"/>
      <c r="M7" s="26"/>
    </row>
    <row r="8" spans="1:13" ht="27" customHeight="1" thickBot="1" x14ac:dyDescent="0.25">
      <c r="A8" s="26"/>
      <c r="B8" s="4" t="s">
        <v>63</v>
      </c>
      <c r="C8" s="43"/>
      <c r="D8" s="5" t="s">
        <v>10</v>
      </c>
      <c r="E8" s="6"/>
      <c r="F8" s="26"/>
      <c r="G8" s="111" t="s">
        <v>64</v>
      </c>
      <c r="H8" s="112"/>
      <c r="I8" s="112"/>
      <c r="J8" s="112"/>
      <c r="K8" s="112"/>
      <c r="L8" s="113"/>
      <c r="M8" s="26"/>
    </row>
    <row r="9" spans="1:13" ht="15" customHeight="1" thickTop="1" x14ac:dyDescent="0.2">
      <c r="A9" s="26"/>
      <c r="B9" s="26"/>
      <c r="C9" s="26"/>
      <c r="D9" s="26"/>
      <c r="E9" s="26"/>
      <c r="F9" s="26"/>
      <c r="G9" s="26"/>
      <c r="H9" s="26"/>
      <c r="I9" s="26"/>
      <c r="J9" s="26"/>
      <c r="K9" s="26"/>
      <c r="L9" s="26"/>
      <c r="M9" s="26"/>
    </row>
    <row r="10" spans="1:13" ht="27" customHeight="1" x14ac:dyDescent="0.2">
      <c r="A10" s="26"/>
      <c r="B10" s="44"/>
      <c r="C10" s="26"/>
      <c r="D10" s="26"/>
      <c r="E10" s="26"/>
      <c r="F10" s="26"/>
      <c r="G10" s="26"/>
      <c r="H10" s="26"/>
      <c r="I10" s="26"/>
      <c r="J10" s="26"/>
      <c r="K10" s="26"/>
      <c r="L10" s="26"/>
      <c r="M10" s="26"/>
    </row>
    <row r="11" spans="1:13" ht="27" customHeight="1" x14ac:dyDescent="0.2">
      <c r="A11" s="26"/>
      <c r="B11" s="93" t="s">
        <v>11</v>
      </c>
      <c r="C11" s="93"/>
      <c r="D11" s="93"/>
      <c r="E11" s="93" t="s">
        <v>3</v>
      </c>
      <c r="F11" s="93"/>
      <c r="G11" s="93" t="s">
        <v>12</v>
      </c>
      <c r="H11" s="93"/>
      <c r="I11" s="93" t="s">
        <v>17</v>
      </c>
      <c r="J11" s="93"/>
      <c r="K11" s="93" t="s">
        <v>31</v>
      </c>
      <c r="L11" s="93"/>
      <c r="M11" s="26"/>
    </row>
    <row r="12" spans="1:13" ht="21" customHeight="1" x14ac:dyDescent="0.2">
      <c r="A12" s="26"/>
      <c r="B12" s="134" t="s">
        <v>65</v>
      </c>
      <c r="C12" s="135"/>
      <c r="D12" s="136"/>
      <c r="E12" s="143"/>
      <c r="F12" s="127" t="s">
        <v>5</v>
      </c>
      <c r="G12" s="130"/>
      <c r="H12" s="127" t="s">
        <v>10</v>
      </c>
      <c r="I12" s="130"/>
      <c r="J12" s="127" t="s">
        <v>30</v>
      </c>
      <c r="K12" s="130">
        <f>E12*G12*I12</f>
        <v>0</v>
      </c>
      <c r="L12" s="127" t="s">
        <v>5</v>
      </c>
      <c r="M12" s="26"/>
    </row>
    <row r="13" spans="1:13" ht="21" customHeight="1" x14ac:dyDescent="0.2">
      <c r="A13" s="26"/>
      <c r="B13" s="137"/>
      <c r="C13" s="138"/>
      <c r="D13" s="139"/>
      <c r="E13" s="144"/>
      <c r="F13" s="128"/>
      <c r="G13" s="131"/>
      <c r="H13" s="128"/>
      <c r="I13" s="131"/>
      <c r="J13" s="128"/>
      <c r="K13" s="131"/>
      <c r="L13" s="128"/>
      <c r="M13" s="26"/>
    </row>
    <row r="14" spans="1:13" ht="21" customHeight="1" x14ac:dyDescent="0.2">
      <c r="A14" s="26"/>
      <c r="B14" s="137"/>
      <c r="C14" s="138"/>
      <c r="D14" s="139"/>
      <c r="E14" s="144"/>
      <c r="F14" s="128"/>
      <c r="G14" s="131"/>
      <c r="H14" s="128"/>
      <c r="I14" s="131"/>
      <c r="J14" s="128"/>
      <c r="K14" s="131"/>
      <c r="L14" s="128"/>
      <c r="M14" s="26"/>
    </row>
    <row r="15" spans="1:13" ht="21" customHeight="1" thickBot="1" x14ac:dyDescent="0.25">
      <c r="A15" s="26"/>
      <c r="B15" s="140"/>
      <c r="C15" s="141"/>
      <c r="D15" s="142"/>
      <c r="E15" s="145"/>
      <c r="F15" s="129"/>
      <c r="G15" s="146"/>
      <c r="H15" s="129"/>
      <c r="I15" s="146"/>
      <c r="J15" s="129"/>
      <c r="K15" s="132"/>
      <c r="L15" s="133"/>
      <c r="M15" s="26"/>
    </row>
    <row r="16" spans="1:13" ht="27" customHeight="1" thickBot="1" x14ac:dyDescent="0.25">
      <c r="A16" s="26"/>
      <c r="B16" s="34" t="s">
        <v>66</v>
      </c>
      <c r="C16" s="35"/>
      <c r="D16" s="35"/>
      <c r="E16" s="35" t="s">
        <v>67</v>
      </c>
      <c r="F16" s="35"/>
      <c r="G16" s="35"/>
      <c r="H16" s="35"/>
      <c r="I16" s="36"/>
      <c r="J16" s="36"/>
      <c r="K16" s="37">
        <f>E12</f>
        <v>0</v>
      </c>
      <c r="L16" s="38" t="s">
        <v>5</v>
      </c>
      <c r="M16" s="26"/>
    </row>
    <row r="17" spans="1:13" ht="15" customHeight="1" x14ac:dyDescent="0.2">
      <c r="A17" s="26"/>
      <c r="B17" s="26"/>
      <c r="C17" s="26"/>
      <c r="D17" s="26"/>
      <c r="E17" s="26"/>
      <c r="F17" s="26"/>
      <c r="G17" s="26"/>
      <c r="H17" s="26"/>
      <c r="I17" s="26"/>
      <c r="J17" s="26"/>
      <c r="K17" s="26"/>
      <c r="L17" s="26"/>
      <c r="M17" s="26"/>
    </row>
    <row r="18" spans="1:13" ht="27" customHeight="1" x14ac:dyDescent="0.2"/>
    <row r="19" spans="1:13" ht="27" customHeight="1" x14ac:dyDescent="0.2"/>
    <row r="20" spans="1:13" ht="27" customHeight="1" x14ac:dyDescent="0.2"/>
    <row r="21" spans="1:13" ht="27" customHeight="1" x14ac:dyDescent="0.2"/>
    <row r="22" spans="1:13" ht="27" customHeight="1" x14ac:dyDescent="0.2"/>
    <row r="23" spans="1:13" ht="27" customHeight="1" x14ac:dyDescent="0.2"/>
    <row r="24" spans="1:13" ht="27" customHeight="1" x14ac:dyDescent="0.2"/>
    <row r="25" spans="1:13" ht="27" customHeight="1" x14ac:dyDescent="0.2"/>
    <row r="26" spans="1:13" ht="27" customHeight="1" x14ac:dyDescent="0.2"/>
    <row r="27" spans="1:13" ht="27" customHeight="1" x14ac:dyDescent="0.2"/>
    <row r="28" spans="1:13" ht="27" customHeight="1" x14ac:dyDescent="0.2"/>
    <row r="29" spans="1:13" ht="27" customHeight="1" x14ac:dyDescent="0.2"/>
    <row r="30" spans="1:13" ht="27" customHeight="1" x14ac:dyDescent="0.2"/>
    <row r="31" spans="1:13" ht="27" customHeight="1" x14ac:dyDescent="0.2"/>
    <row r="32" spans="1:13" ht="27" customHeight="1" x14ac:dyDescent="0.2"/>
    <row r="33" ht="27" customHeight="1" x14ac:dyDescent="0.2"/>
    <row r="34" ht="27" customHeight="1" x14ac:dyDescent="0.2"/>
    <row r="35" ht="27" customHeight="1" x14ac:dyDescent="0.2"/>
    <row r="36" ht="27" customHeight="1" x14ac:dyDescent="0.2"/>
    <row r="37" ht="27" customHeight="1" x14ac:dyDescent="0.2"/>
    <row r="38" ht="27" customHeight="1" x14ac:dyDescent="0.2"/>
    <row r="39" ht="27" customHeight="1" x14ac:dyDescent="0.2"/>
    <row r="40" ht="27" customHeight="1" x14ac:dyDescent="0.2"/>
    <row r="41" ht="27" customHeight="1" x14ac:dyDescent="0.2"/>
    <row r="42" ht="27" customHeight="1" x14ac:dyDescent="0.2"/>
    <row r="43" ht="27" customHeight="1" x14ac:dyDescent="0.2"/>
    <row r="44" ht="27" customHeight="1" x14ac:dyDescent="0.2"/>
    <row r="45" ht="27" customHeight="1" x14ac:dyDescent="0.2"/>
    <row r="46" ht="27" customHeight="1" x14ac:dyDescent="0.2"/>
    <row r="47" ht="27" customHeight="1" x14ac:dyDescent="0.2"/>
  </sheetData>
  <mergeCells count="25">
    <mergeCell ref="D1:H1"/>
    <mergeCell ref="L1:M1"/>
    <mergeCell ref="C3:E3"/>
    <mergeCell ref="G3:L3"/>
    <mergeCell ref="D4:E4"/>
    <mergeCell ref="G4:L4"/>
    <mergeCell ref="B11:D11"/>
    <mergeCell ref="E11:F11"/>
    <mergeCell ref="G11:H11"/>
    <mergeCell ref="I11:J11"/>
    <mergeCell ref="K11:L11"/>
    <mergeCell ref="C5:E5"/>
    <mergeCell ref="G5:L5"/>
    <mergeCell ref="G6:L6"/>
    <mergeCell ref="G7:L7"/>
    <mergeCell ref="G8:L8"/>
    <mergeCell ref="J12:J15"/>
    <mergeCell ref="K12:K15"/>
    <mergeCell ref="L12:L15"/>
    <mergeCell ref="B12:D15"/>
    <mergeCell ref="E12:E15"/>
    <mergeCell ref="F12:F15"/>
    <mergeCell ref="G12:G15"/>
    <mergeCell ref="H12:H15"/>
    <mergeCell ref="I12:I15"/>
  </mergeCells>
  <phoneticPr fontId="1"/>
  <printOptions horizontalCentered="1"/>
  <pageMargins left="0.62992125984251968" right="0.62992125984251968" top="0.74803149606299213" bottom="0.47244094488188981" header="0.31496062992125984" footer="0.31496062992125984"/>
  <pageSetup paperSize="9" scale="8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R65"/>
  <sheetViews>
    <sheetView view="pageBreakPreview" zoomScale="70" zoomScaleNormal="80" zoomScaleSheetLayoutView="70" workbookViewId="0">
      <selection activeCell="B3" sqref="B3"/>
    </sheetView>
  </sheetViews>
  <sheetFormatPr defaultRowHeight="13" x14ac:dyDescent="0.2"/>
  <cols>
    <col min="1" max="1" width="5" customWidth="1"/>
    <col min="2" max="2" width="20" customWidth="1"/>
    <col min="3" max="3" width="15" customWidth="1"/>
    <col min="4" max="4" width="7.453125" customWidth="1"/>
    <col min="5" max="5" width="15" customWidth="1"/>
    <col min="6" max="6" width="7.453125" customWidth="1"/>
    <col min="7" max="7" width="15" customWidth="1"/>
    <col min="8" max="10" width="7.453125" customWidth="1"/>
    <col min="11" max="11" width="15" customWidth="1"/>
    <col min="12" max="12" width="7.453125" customWidth="1"/>
    <col min="13" max="13" width="5" customWidth="1"/>
    <col min="14" max="14" width="1.26953125" customWidth="1"/>
    <col min="15" max="18" width="17.453125" customWidth="1"/>
  </cols>
  <sheetData>
    <row r="1" spans="1:18" ht="27" customHeight="1" x14ac:dyDescent="0.2">
      <c r="A1" s="26"/>
      <c r="B1" s="26"/>
      <c r="C1" s="27"/>
      <c r="D1" s="86" t="s">
        <v>58</v>
      </c>
      <c r="E1" s="86"/>
      <c r="F1" s="86"/>
      <c r="G1" s="86"/>
      <c r="H1" s="86"/>
      <c r="I1" s="27"/>
      <c r="J1" s="27"/>
      <c r="K1" s="26"/>
      <c r="L1" s="87" t="s">
        <v>49</v>
      </c>
      <c r="M1" s="88"/>
      <c r="N1" s="47"/>
      <c r="O1" s="45"/>
      <c r="P1" s="45"/>
      <c r="Q1" s="45"/>
      <c r="R1" s="45"/>
    </row>
    <row r="2" spans="1:18" ht="15" customHeight="1" thickBot="1" x14ac:dyDescent="0.25">
      <c r="A2" s="26"/>
      <c r="B2" s="26"/>
      <c r="C2" s="26"/>
      <c r="D2" s="26"/>
      <c r="E2" s="26"/>
      <c r="F2" s="26"/>
      <c r="G2" s="26"/>
      <c r="H2" s="26"/>
      <c r="I2" s="26"/>
      <c r="J2" s="26"/>
      <c r="K2" s="26"/>
      <c r="L2" s="26"/>
      <c r="M2" s="26"/>
      <c r="N2" s="46"/>
      <c r="O2" s="45"/>
      <c r="P2" s="45"/>
      <c r="Q2" s="45"/>
      <c r="R2" s="45"/>
    </row>
    <row r="3" spans="1:18" s="51" customFormat="1" ht="27" customHeight="1" thickTop="1" x14ac:dyDescent="0.2">
      <c r="A3" s="53"/>
      <c r="B3" s="85" t="s">
        <v>77</v>
      </c>
      <c r="C3" s="165" t="s">
        <v>54</v>
      </c>
      <c r="D3" s="165"/>
      <c r="E3" s="166"/>
      <c r="F3" s="53"/>
      <c r="G3" s="102" t="s">
        <v>60</v>
      </c>
      <c r="H3" s="103"/>
      <c r="I3" s="103"/>
      <c r="J3" s="103"/>
      <c r="K3" s="103"/>
      <c r="L3" s="104"/>
      <c r="M3" s="53"/>
      <c r="N3" s="54"/>
      <c r="O3" s="55"/>
      <c r="P3" s="55"/>
      <c r="Q3" s="55"/>
      <c r="R3" s="55"/>
    </row>
    <row r="4" spans="1:18" s="51" customFormat="1" ht="27" customHeight="1" x14ac:dyDescent="0.2">
      <c r="A4" s="53"/>
      <c r="B4" s="56" t="s">
        <v>19</v>
      </c>
      <c r="C4" s="57" t="s">
        <v>70</v>
      </c>
      <c r="D4" s="167"/>
      <c r="E4" s="168"/>
      <c r="F4" s="53"/>
      <c r="G4" s="105" t="s">
        <v>46</v>
      </c>
      <c r="H4" s="106"/>
      <c r="I4" s="106"/>
      <c r="J4" s="106"/>
      <c r="K4" s="106"/>
      <c r="L4" s="107"/>
      <c r="M4" s="53"/>
      <c r="N4" s="54"/>
      <c r="O4" s="55"/>
      <c r="P4" s="55"/>
      <c r="Q4" s="55"/>
      <c r="R4" s="55"/>
    </row>
    <row r="5" spans="1:18" s="51" customFormat="1" ht="27" customHeight="1" x14ac:dyDescent="0.2">
      <c r="A5" s="53"/>
      <c r="B5" s="56" t="s">
        <v>26</v>
      </c>
      <c r="C5" s="163" t="s">
        <v>71</v>
      </c>
      <c r="D5" s="163"/>
      <c r="E5" s="164"/>
      <c r="F5" s="53"/>
      <c r="G5" s="108" t="s">
        <v>47</v>
      </c>
      <c r="H5" s="109"/>
      <c r="I5" s="109"/>
      <c r="J5" s="109"/>
      <c r="K5" s="109"/>
      <c r="L5" s="110"/>
      <c r="M5" s="53"/>
      <c r="N5" s="54"/>
      <c r="O5" s="55"/>
      <c r="P5" s="55"/>
      <c r="Q5" s="55"/>
      <c r="R5" s="55"/>
    </row>
    <row r="6" spans="1:18" s="51" customFormat="1" ht="27" customHeight="1" x14ac:dyDescent="0.2">
      <c r="A6" s="53"/>
      <c r="B6" s="56" t="s">
        <v>27</v>
      </c>
      <c r="C6" s="58" t="s">
        <v>72</v>
      </c>
      <c r="D6" s="59" t="s">
        <v>20</v>
      </c>
      <c r="E6" s="60" t="s">
        <v>73</v>
      </c>
      <c r="F6" s="53"/>
      <c r="G6" s="108" t="s">
        <v>50</v>
      </c>
      <c r="H6" s="109"/>
      <c r="I6" s="109"/>
      <c r="J6" s="109"/>
      <c r="K6" s="109"/>
      <c r="L6" s="110"/>
      <c r="M6" s="53"/>
      <c r="N6" s="54"/>
      <c r="O6" s="55"/>
      <c r="P6" s="55"/>
      <c r="Q6" s="55"/>
      <c r="R6" s="55"/>
    </row>
    <row r="7" spans="1:18" s="51" customFormat="1" ht="27" customHeight="1" x14ac:dyDescent="0.2">
      <c r="A7" s="53"/>
      <c r="B7" s="56" t="s">
        <v>28</v>
      </c>
      <c r="C7" s="52">
        <v>3</v>
      </c>
      <c r="D7" s="61" t="s">
        <v>30</v>
      </c>
      <c r="E7" s="62"/>
      <c r="F7" s="53"/>
      <c r="G7" s="108" t="s">
        <v>48</v>
      </c>
      <c r="H7" s="109"/>
      <c r="I7" s="109"/>
      <c r="J7" s="109"/>
      <c r="K7" s="109"/>
      <c r="L7" s="110"/>
      <c r="M7" s="53"/>
      <c r="N7" s="54"/>
      <c r="O7" s="55"/>
      <c r="P7" s="55"/>
      <c r="Q7" s="55"/>
      <c r="R7" s="55"/>
    </row>
    <row r="8" spans="1:18" s="51" customFormat="1" ht="27" customHeight="1" thickBot="1" x14ac:dyDescent="0.25">
      <c r="A8" s="53"/>
      <c r="B8" s="63" t="s">
        <v>29</v>
      </c>
      <c r="C8" s="64">
        <v>12</v>
      </c>
      <c r="D8" s="65" t="s">
        <v>10</v>
      </c>
      <c r="E8" s="66"/>
      <c r="F8" s="53"/>
      <c r="G8" s="111"/>
      <c r="H8" s="112"/>
      <c r="I8" s="112"/>
      <c r="J8" s="112"/>
      <c r="K8" s="112"/>
      <c r="L8" s="113"/>
      <c r="M8" s="53"/>
      <c r="N8" s="54"/>
      <c r="O8" s="55"/>
      <c r="P8" s="55"/>
      <c r="Q8" s="55"/>
      <c r="R8" s="55"/>
    </row>
    <row r="9" spans="1:18" s="51" customFormat="1" ht="15" customHeight="1" thickTop="1" x14ac:dyDescent="0.2">
      <c r="A9" s="53"/>
      <c r="B9" s="53"/>
      <c r="C9" s="53"/>
      <c r="D9" s="53"/>
      <c r="E9" s="53"/>
      <c r="F9" s="53"/>
      <c r="G9" s="53"/>
      <c r="H9" s="53"/>
      <c r="I9" s="53"/>
      <c r="J9" s="53"/>
      <c r="K9" s="53"/>
      <c r="L9" s="53"/>
      <c r="M9" s="53"/>
      <c r="N9" s="54"/>
      <c r="O9" s="55"/>
      <c r="P9" s="55"/>
      <c r="Q9" s="55"/>
      <c r="R9" s="55"/>
    </row>
    <row r="10" spans="1:18" s="51" customFormat="1" ht="27" customHeight="1" x14ac:dyDescent="0.2">
      <c r="A10" s="53"/>
      <c r="B10" s="44"/>
      <c r="C10" s="53"/>
      <c r="D10" s="53"/>
      <c r="E10" s="53"/>
      <c r="F10" s="53"/>
      <c r="G10" s="53"/>
      <c r="H10" s="53"/>
      <c r="I10" s="53"/>
      <c r="J10" s="53"/>
      <c r="K10" s="53"/>
      <c r="L10" s="53"/>
      <c r="M10" s="53"/>
      <c r="N10" s="54"/>
      <c r="O10" s="55"/>
      <c r="P10" s="55"/>
      <c r="Q10" s="55"/>
      <c r="R10" s="55"/>
    </row>
    <row r="11" spans="1:18" s="51" customFormat="1" ht="27" customHeight="1" x14ac:dyDescent="0.2">
      <c r="A11" s="53"/>
      <c r="B11" s="162" t="s">
        <v>11</v>
      </c>
      <c r="C11" s="162"/>
      <c r="D11" s="162"/>
      <c r="E11" s="162" t="s">
        <v>3</v>
      </c>
      <c r="F11" s="162"/>
      <c r="G11" s="162" t="s">
        <v>12</v>
      </c>
      <c r="H11" s="162"/>
      <c r="I11" s="162" t="s">
        <v>17</v>
      </c>
      <c r="J11" s="162"/>
      <c r="K11" s="162" t="s">
        <v>31</v>
      </c>
      <c r="L11" s="162"/>
      <c r="M11" s="53"/>
      <c r="N11" s="54"/>
      <c r="O11" s="55"/>
      <c r="P11" s="55"/>
      <c r="Q11" s="55"/>
      <c r="R11" s="55"/>
    </row>
    <row r="12" spans="1:18" s="51" customFormat="1" ht="21" customHeight="1" x14ac:dyDescent="0.2">
      <c r="A12" s="53"/>
      <c r="B12" s="67"/>
      <c r="C12" s="154" t="s">
        <v>4</v>
      </c>
      <c r="D12" s="155"/>
      <c r="E12" s="10">
        <v>1200</v>
      </c>
      <c r="F12" s="11" t="s">
        <v>32</v>
      </c>
      <c r="G12" s="10">
        <v>66</v>
      </c>
      <c r="H12" s="11" t="s">
        <v>13</v>
      </c>
      <c r="I12" s="156"/>
      <c r="J12" s="157"/>
      <c r="K12" s="78">
        <f>ROUNDDOWN(E12*G12,0)</f>
        <v>79200</v>
      </c>
      <c r="L12" s="11" t="s">
        <v>5</v>
      </c>
      <c r="M12" s="53"/>
      <c r="N12" s="54"/>
      <c r="O12" s="55"/>
      <c r="P12" s="55"/>
      <c r="Q12" s="55"/>
      <c r="R12" s="55"/>
    </row>
    <row r="13" spans="1:18" s="51" customFormat="1" ht="21" customHeight="1" x14ac:dyDescent="0.2">
      <c r="A13" s="53"/>
      <c r="B13" s="68" t="s">
        <v>21</v>
      </c>
      <c r="C13" s="147" t="s">
        <v>4</v>
      </c>
      <c r="D13" s="148"/>
      <c r="E13" s="12">
        <v>1500</v>
      </c>
      <c r="F13" s="13" t="s">
        <v>32</v>
      </c>
      <c r="G13" s="12">
        <v>130</v>
      </c>
      <c r="H13" s="13" t="s">
        <v>13</v>
      </c>
      <c r="I13" s="158"/>
      <c r="J13" s="159"/>
      <c r="K13" s="79">
        <f>ROUNDDOWN(E13*G13,0)</f>
        <v>195000</v>
      </c>
      <c r="L13" s="13" t="s">
        <v>5</v>
      </c>
      <c r="M13" s="53"/>
      <c r="N13" s="54"/>
      <c r="O13" s="55"/>
      <c r="P13" s="55"/>
      <c r="Q13" s="55"/>
      <c r="R13" s="55"/>
    </row>
    <row r="14" spans="1:18" s="51" customFormat="1" ht="21" customHeight="1" x14ac:dyDescent="0.2">
      <c r="A14" s="53"/>
      <c r="B14" s="68"/>
      <c r="C14" s="147" t="s">
        <v>4</v>
      </c>
      <c r="D14" s="148"/>
      <c r="E14" s="12">
        <v>1800</v>
      </c>
      <c r="F14" s="13" t="s">
        <v>32</v>
      </c>
      <c r="G14" s="12">
        <v>110</v>
      </c>
      <c r="H14" s="13" t="s">
        <v>13</v>
      </c>
      <c r="I14" s="158"/>
      <c r="J14" s="159"/>
      <c r="K14" s="79">
        <f>ROUNDDOWN(E14*G14,0)</f>
        <v>198000</v>
      </c>
      <c r="L14" s="13" t="s">
        <v>5</v>
      </c>
      <c r="M14" s="53"/>
      <c r="N14" s="54"/>
      <c r="O14" s="55"/>
      <c r="P14" s="55"/>
      <c r="Q14" s="55"/>
      <c r="R14" s="55"/>
    </row>
    <row r="15" spans="1:18" s="51" customFormat="1" ht="21" customHeight="1" x14ac:dyDescent="0.2">
      <c r="A15" s="53"/>
      <c r="B15" s="68"/>
      <c r="C15" s="147" t="s">
        <v>4</v>
      </c>
      <c r="D15" s="148"/>
      <c r="E15" s="12">
        <v>2400</v>
      </c>
      <c r="F15" s="13" t="s">
        <v>32</v>
      </c>
      <c r="G15" s="12">
        <v>20</v>
      </c>
      <c r="H15" s="13" t="s">
        <v>13</v>
      </c>
      <c r="I15" s="158"/>
      <c r="J15" s="159"/>
      <c r="K15" s="81">
        <f>ROUNDDOWN(E15*G15,0)</f>
        <v>48000</v>
      </c>
      <c r="L15" s="13" t="s">
        <v>5</v>
      </c>
      <c r="M15" s="53"/>
      <c r="N15" s="54"/>
      <c r="O15" s="55"/>
      <c r="P15" s="55"/>
      <c r="Q15" s="55"/>
      <c r="R15" s="55"/>
    </row>
    <row r="16" spans="1:18" s="51" customFormat="1" ht="21" customHeight="1" x14ac:dyDescent="0.2">
      <c r="A16" s="53"/>
      <c r="B16" s="69"/>
      <c r="C16" s="149" t="s">
        <v>74</v>
      </c>
      <c r="D16" s="150"/>
      <c r="E16" s="15">
        <v>30000</v>
      </c>
      <c r="F16" s="16" t="s">
        <v>57</v>
      </c>
      <c r="G16" s="15">
        <v>3</v>
      </c>
      <c r="H16" s="16" t="s">
        <v>56</v>
      </c>
      <c r="I16" s="160"/>
      <c r="J16" s="161"/>
      <c r="K16" s="80">
        <f>ROUNDDOWN(E16*G16,0)</f>
        <v>90000</v>
      </c>
      <c r="L16" s="16" t="s">
        <v>5</v>
      </c>
      <c r="M16" s="53"/>
      <c r="N16" s="54"/>
      <c r="O16" s="55"/>
      <c r="P16" s="55"/>
      <c r="Q16" s="55"/>
      <c r="R16" s="55"/>
    </row>
    <row r="17" spans="1:18" s="51" customFormat="1" ht="21" customHeight="1" x14ac:dyDescent="0.2">
      <c r="A17" s="53"/>
      <c r="B17" s="67"/>
      <c r="C17" s="154" t="s">
        <v>0</v>
      </c>
      <c r="D17" s="155"/>
      <c r="E17" s="10">
        <v>4200</v>
      </c>
      <c r="F17" s="11" t="s">
        <v>34</v>
      </c>
      <c r="G17" s="70">
        <v>52.86</v>
      </c>
      <c r="H17" s="11" t="s">
        <v>18</v>
      </c>
      <c r="I17" s="10">
        <v>3</v>
      </c>
      <c r="J17" s="11" t="s">
        <v>30</v>
      </c>
      <c r="K17" s="83">
        <f t="shared" ref="K17:K26" si="0">ROUNDDOWN(E17*G17,0)*I17</f>
        <v>666036</v>
      </c>
      <c r="L17" s="82" t="s">
        <v>5</v>
      </c>
      <c r="M17" s="53"/>
      <c r="N17" s="54"/>
      <c r="O17" s="55"/>
      <c r="P17" s="55"/>
      <c r="Q17" s="55"/>
      <c r="R17" s="55"/>
    </row>
    <row r="18" spans="1:18" s="51" customFormat="1" ht="21" customHeight="1" x14ac:dyDescent="0.2">
      <c r="A18" s="53"/>
      <c r="B18" s="68" t="s">
        <v>22</v>
      </c>
      <c r="C18" s="147" t="s">
        <v>33</v>
      </c>
      <c r="D18" s="148"/>
      <c r="E18" s="12">
        <v>4200</v>
      </c>
      <c r="F18" s="13" t="s">
        <v>34</v>
      </c>
      <c r="G18" s="71">
        <v>27.2</v>
      </c>
      <c r="H18" s="13" t="s">
        <v>18</v>
      </c>
      <c r="I18" s="12">
        <v>3</v>
      </c>
      <c r="J18" s="13" t="s">
        <v>30</v>
      </c>
      <c r="K18" s="78">
        <f t="shared" si="0"/>
        <v>342720</v>
      </c>
      <c r="L18" s="13" t="s">
        <v>5</v>
      </c>
      <c r="M18" s="53"/>
      <c r="N18" s="54"/>
      <c r="O18" s="55"/>
      <c r="P18" s="55"/>
      <c r="Q18" s="55"/>
      <c r="R18" s="55"/>
    </row>
    <row r="19" spans="1:18" s="51" customFormat="1" ht="21" customHeight="1" x14ac:dyDescent="0.2">
      <c r="A19" s="53"/>
      <c r="B19" s="69"/>
      <c r="C19" s="149" t="s">
        <v>1</v>
      </c>
      <c r="D19" s="150"/>
      <c r="E19" s="15">
        <v>4200</v>
      </c>
      <c r="F19" s="16" t="s">
        <v>34</v>
      </c>
      <c r="G19" s="72">
        <v>22.67</v>
      </c>
      <c r="H19" s="16" t="s">
        <v>18</v>
      </c>
      <c r="I19" s="15">
        <f>$C$7</f>
        <v>3</v>
      </c>
      <c r="J19" s="16" t="s">
        <v>30</v>
      </c>
      <c r="K19" s="84">
        <f t="shared" si="0"/>
        <v>285642</v>
      </c>
      <c r="L19" s="16" t="s">
        <v>5</v>
      </c>
      <c r="M19" s="53"/>
      <c r="N19" s="54"/>
      <c r="O19" s="55"/>
      <c r="P19" s="55"/>
      <c r="Q19" s="55"/>
      <c r="R19" s="55"/>
    </row>
    <row r="20" spans="1:18" s="51" customFormat="1" ht="21" customHeight="1" x14ac:dyDescent="0.2">
      <c r="A20" s="53"/>
      <c r="B20" s="67"/>
      <c r="C20" s="154" t="s">
        <v>14</v>
      </c>
      <c r="D20" s="155"/>
      <c r="E20" s="10">
        <v>1000</v>
      </c>
      <c r="F20" s="11" t="s">
        <v>37</v>
      </c>
      <c r="G20" s="10">
        <v>16</v>
      </c>
      <c r="H20" s="11" t="s">
        <v>9</v>
      </c>
      <c r="I20" s="10">
        <v>3</v>
      </c>
      <c r="J20" s="11" t="s">
        <v>30</v>
      </c>
      <c r="K20" s="78">
        <f t="shared" si="0"/>
        <v>48000</v>
      </c>
      <c r="L20" s="11" t="s">
        <v>5</v>
      </c>
      <c r="M20" s="53"/>
      <c r="N20" s="54"/>
      <c r="O20" s="55"/>
      <c r="P20" s="55"/>
      <c r="Q20" s="55"/>
      <c r="R20" s="55"/>
    </row>
    <row r="21" spans="1:18" s="51" customFormat="1" ht="21" customHeight="1" x14ac:dyDescent="0.2">
      <c r="A21" s="53"/>
      <c r="B21" s="73"/>
      <c r="C21" s="147" t="s">
        <v>24</v>
      </c>
      <c r="D21" s="148"/>
      <c r="E21" s="12">
        <v>1000</v>
      </c>
      <c r="F21" s="13" t="s">
        <v>38</v>
      </c>
      <c r="G21" s="12">
        <v>32</v>
      </c>
      <c r="H21" s="13" t="s">
        <v>39</v>
      </c>
      <c r="I21" s="12">
        <v>3</v>
      </c>
      <c r="J21" s="13" t="s">
        <v>30</v>
      </c>
      <c r="K21" s="79">
        <f t="shared" si="0"/>
        <v>96000</v>
      </c>
      <c r="L21" s="13" t="s">
        <v>5</v>
      </c>
      <c r="M21" s="53"/>
      <c r="N21" s="54"/>
      <c r="O21" s="55"/>
      <c r="P21" s="55"/>
      <c r="Q21" s="55"/>
      <c r="R21" s="55"/>
    </row>
    <row r="22" spans="1:18" s="51" customFormat="1" ht="21" customHeight="1" x14ac:dyDescent="0.2">
      <c r="A22" s="53"/>
      <c r="B22" s="68" t="s">
        <v>23</v>
      </c>
      <c r="C22" s="147" t="s">
        <v>15</v>
      </c>
      <c r="D22" s="148"/>
      <c r="E22" s="12">
        <v>1000</v>
      </c>
      <c r="F22" s="13" t="s">
        <v>37</v>
      </c>
      <c r="G22" s="12">
        <v>1</v>
      </c>
      <c r="H22" s="13" t="s">
        <v>9</v>
      </c>
      <c r="I22" s="12">
        <v>3</v>
      </c>
      <c r="J22" s="13" t="s">
        <v>30</v>
      </c>
      <c r="K22" s="84">
        <f t="shared" si="0"/>
        <v>3000</v>
      </c>
      <c r="L22" s="13" t="s">
        <v>5</v>
      </c>
      <c r="M22" s="53"/>
      <c r="N22" s="54"/>
      <c r="O22" s="55"/>
      <c r="P22" s="55"/>
      <c r="Q22" s="55"/>
      <c r="R22" s="55"/>
    </row>
    <row r="23" spans="1:18" s="51" customFormat="1" ht="21" customHeight="1" x14ac:dyDescent="0.2">
      <c r="A23" s="53"/>
      <c r="B23" s="73"/>
      <c r="C23" s="147" t="s">
        <v>16</v>
      </c>
      <c r="D23" s="148"/>
      <c r="E23" s="12">
        <v>1000</v>
      </c>
      <c r="F23" s="13" t="s">
        <v>37</v>
      </c>
      <c r="G23" s="12">
        <v>1</v>
      </c>
      <c r="H23" s="13" t="s">
        <v>9</v>
      </c>
      <c r="I23" s="12">
        <v>3</v>
      </c>
      <c r="J23" s="13" t="s">
        <v>30</v>
      </c>
      <c r="K23" s="79">
        <f t="shared" si="0"/>
        <v>3000</v>
      </c>
      <c r="L23" s="13" t="s">
        <v>5</v>
      </c>
      <c r="M23" s="53"/>
      <c r="N23" s="54"/>
      <c r="O23" s="55"/>
      <c r="P23" s="55"/>
      <c r="Q23" s="55"/>
      <c r="R23" s="55"/>
    </row>
    <row r="24" spans="1:18" s="51" customFormat="1" ht="21" customHeight="1" x14ac:dyDescent="0.2">
      <c r="A24" s="53"/>
      <c r="B24" s="69"/>
      <c r="C24" s="149" t="s">
        <v>2</v>
      </c>
      <c r="D24" s="150"/>
      <c r="E24" s="15">
        <v>300</v>
      </c>
      <c r="F24" s="16" t="s">
        <v>37</v>
      </c>
      <c r="G24" s="15">
        <v>18</v>
      </c>
      <c r="H24" s="16" t="s">
        <v>9</v>
      </c>
      <c r="I24" s="15">
        <v>3</v>
      </c>
      <c r="J24" s="16" t="s">
        <v>30</v>
      </c>
      <c r="K24" s="80">
        <f t="shared" si="0"/>
        <v>16200</v>
      </c>
      <c r="L24" s="16" t="s">
        <v>5</v>
      </c>
      <c r="M24" s="53"/>
      <c r="N24" s="54"/>
      <c r="O24" s="55"/>
      <c r="P24" s="55"/>
      <c r="Q24" s="55"/>
      <c r="R24" s="55"/>
    </row>
    <row r="25" spans="1:18" s="51" customFormat="1" ht="21" customHeight="1" x14ac:dyDescent="0.2">
      <c r="A25" s="53"/>
      <c r="B25" s="152" t="s">
        <v>43</v>
      </c>
      <c r="C25" s="154" t="s">
        <v>6</v>
      </c>
      <c r="D25" s="155"/>
      <c r="E25" s="10">
        <v>800</v>
      </c>
      <c r="F25" s="11" t="s">
        <v>5</v>
      </c>
      <c r="G25" s="10">
        <f>$C$8</f>
        <v>12</v>
      </c>
      <c r="H25" s="11" t="s">
        <v>10</v>
      </c>
      <c r="I25" s="10">
        <v>3</v>
      </c>
      <c r="J25" s="11" t="s">
        <v>30</v>
      </c>
      <c r="K25" s="78">
        <f>ROUNDDOWN(E25*G25,0)</f>
        <v>9600</v>
      </c>
      <c r="L25" s="11" t="s">
        <v>5</v>
      </c>
      <c r="M25" s="53"/>
      <c r="N25" s="54"/>
      <c r="O25" s="55"/>
      <c r="P25" s="55"/>
      <c r="Q25" s="55"/>
      <c r="R25" s="55"/>
    </row>
    <row r="26" spans="1:18" s="51" customFormat="1" ht="21" customHeight="1" x14ac:dyDescent="0.2">
      <c r="A26" s="53"/>
      <c r="B26" s="153"/>
      <c r="C26" s="149" t="s">
        <v>44</v>
      </c>
      <c r="D26" s="150"/>
      <c r="E26" s="15">
        <v>1000</v>
      </c>
      <c r="F26" s="16" t="s">
        <v>5</v>
      </c>
      <c r="G26" s="15">
        <f>$C$8</f>
        <v>12</v>
      </c>
      <c r="H26" s="16" t="s">
        <v>10</v>
      </c>
      <c r="I26" s="15">
        <v>3</v>
      </c>
      <c r="J26" s="16" t="s">
        <v>30</v>
      </c>
      <c r="K26" s="80">
        <f t="shared" si="0"/>
        <v>36000</v>
      </c>
      <c r="L26" s="16" t="s">
        <v>5</v>
      </c>
      <c r="M26" s="53"/>
      <c r="N26" s="54"/>
      <c r="O26" s="55"/>
      <c r="P26" s="55"/>
      <c r="Q26" s="55"/>
      <c r="R26" s="55"/>
    </row>
    <row r="27" spans="1:18" s="51" customFormat="1" ht="21" customHeight="1" x14ac:dyDescent="0.2">
      <c r="A27" s="53"/>
      <c r="B27" s="74"/>
      <c r="C27" s="154" t="s">
        <v>7</v>
      </c>
      <c r="D27" s="155"/>
      <c r="E27" s="10">
        <v>950</v>
      </c>
      <c r="F27" s="11" t="s">
        <v>32</v>
      </c>
      <c r="G27" s="10">
        <v>380</v>
      </c>
      <c r="H27" s="11" t="s">
        <v>13</v>
      </c>
      <c r="I27" s="91"/>
      <c r="J27" s="92"/>
      <c r="K27" s="81">
        <f>ROUNDDOWN(E27*G27,0)</f>
        <v>361000</v>
      </c>
      <c r="L27" s="82" t="s">
        <v>5</v>
      </c>
      <c r="M27" s="53"/>
      <c r="N27" s="54"/>
      <c r="O27" s="55"/>
      <c r="P27" s="55"/>
      <c r="Q27" s="55"/>
      <c r="R27" s="55"/>
    </row>
    <row r="28" spans="1:18" s="51" customFormat="1" ht="21" customHeight="1" x14ac:dyDescent="0.2">
      <c r="A28" s="53"/>
      <c r="B28" s="68" t="s">
        <v>25</v>
      </c>
      <c r="C28" s="147" t="s">
        <v>8</v>
      </c>
      <c r="D28" s="148"/>
      <c r="E28" s="12">
        <v>200</v>
      </c>
      <c r="F28" s="13" t="s">
        <v>5</v>
      </c>
      <c r="G28" s="12">
        <f>$C$8</f>
        <v>12</v>
      </c>
      <c r="H28" s="13" t="s">
        <v>10</v>
      </c>
      <c r="I28" s="12">
        <f>$C$7</f>
        <v>3</v>
      </c>
      <c r="J28" s="13" t="s">
        <v>30</v>
      </c>
      <c r="K28" s="12">
        <f>E28*G28*I28</f>
        <v>7200</v>
      </c>
      <c r="L28" s="13" t="s">
        <v>5</v>
      </c>
      <c r="M28" s="53"/>
      <c r="N28" s="54"/>
      <c r="O28" s="55"/>
      <c r="P28" s="55"/>
      <c r="Q28" s="55"/>
      <c r="R28" s="55"/>
    </row>
    <row r="29" spans="1:18" s="51" customFormat="1" ht="21" customHeight="1" thickBot="1" x14ac:dyDescent="0.25">
      <c r="A29" s="53"/>
      <c r="B29" s="75"/>
      <c r="C29" s="149" t="s">
        <v>45</v>
      </c>
      <c r="D29" s="150"/>
      <c r="E29" s="15">
        <v>500</v>
      </c>
      <c r="F29" s="16" t="s">
        <v>5</v>
      </c>
      <c r="G29" s="15">
        <f>$C$8</f>
        <v>12</v>
      </c>
      <c r="H29" s="16" t="s">
        <v>10</v>
      </c>
      <c r="I29" s="25">
        <f>$C$7</f>
        <v>3</v>
      </c>
      <c r="J29" s="24" t="s">
        <v>30</v>
      </c>
      <c r="K29" s="25">
        <f>E29*G29*I29</f>
        <v>18000</v>
      </c>
      <c r="L29" s="24" t="s">
        <v>5</v>
      </c>
      <c r="M29" s="53"/>
      <c r="N29" s="54"/>
      <c r="O29" s="55"/>
      <c r="P29" s="55"/>
      <c r="Q29" s="55"/>
      <c r="R29" s="55"/>
    </row>
    <row r="30" spans="1:18" s="51" customFormat="1" ht="27" customHeight="1" thickTop="1" thickBot="1" x14ac:dyDescent="0.25">
      <c r="A30" s="53"/>
      <c r="B30" s="76"/>
      <c r="C30" s="151"/>
      <c r="D30" s="151"/>
      <c r="E30" s="77"/>
      <c r="F30" s="30"/>
      <c r="G30" s="77"/>
      <c r="H30" s="30"/>
      <c r="I30" s="100" t="s">
        <v>52</v>
      </c>
      <c r="J30" s="101"/>
      <c r="K30" s="31">
        <f>SUM(K12:K29)</f>
        <v>2502598</v>
      </c>
      <c r="L30" s="32" t="s">
        <v>5</v>
      </c>
      <c r="M30" s="53"/>
      <c r="N30" s="54"/>
      <c r="O30" s="55"/>
      <c r="P30" s="55"/>
      <c r="Q30" s="55"/>
      <c r="R30" s="55"/>
    </row>
    <row r="31" spans="1:18" s="51" customFormat="1" ht="27" customHeight="1" thickBot="1" x14ac:dyDescent="0.25">
      <c r="A31" s="53"/>
      <c r="B31" s="34" t="s">
        <v>51</v>
      </c>
      <c r="C31" s="50"/>
      <c r="D31" s="50"/>
      <c r="E31" s="50" t="s">
        <v>55</v>
      </c>
      <c r="F31" s="50"/>
      <c r="G31" s="50"/>
      <c r="H31" s="50"/>
      <c r="I31" s="36"/>
      <c r="J31" s="36"/>
      <c r="K31" s="37">
        <f>IF($C$8="",0,K30/$C$7/$C$8)</f>
        <v>69516.611111111109</v>
      </c>
      <c r="L31" s="38" t="s">
        <v>5</v>
      </c>
      <c r="M31" s="53"/>
      <c r="N31" s="54"/>
      <c r="O31" s="55"/>
      <c r="P31" s="55"/>
      <c r="Q31" s="55"/>
      <c r="R31" s="55"/>
    </row>
    <row r="32" spans="1:18" s="51" customFormat="1" ht="27" customHeight="1" thickBot="1" x14ac:dyDescent="0.25">
      <c r="A32" s="53"/>
      <c r="B32" s="34" t="s">
        <v>68</v>
      </c>
      <c r="C32" s="50"/>
      <c r="D32" s="50"/>
      <c r="E32" s="50"/>
      <c r="F32" s="50"/>
      <c r="G32" s="50"/>
      <c r="H32" s="50"/>
      <c r="I32" s="36"/>
      <c r="J32" s="36"/>
      <c r="K32" s="37">
        <v>56000</v>
      </c>
      <c r="L32" s="38" t="s">
        <v>5</v>
      </c>
      <c r="M32" s="53"/>
      <c r="N32" s="54"/>
      <c r="O32" s="55"/>
      <c r="P32" s="55"/>
      <c r="Q32" s="55"/>
      <c r="R32" s="55"/>
    </row>
    <row r="33" spans="1:18" s="51" customFormat="1" ht="27" customHeight="1" thickBot="1" x14ac:dyDescent="0.25">
      <c r="B33" s="34" t="s">
        <v>69</v>
      </c>
      <c r="C33" s="50"/>
      <c r="D33" s="50"/>
      <c r="E33" s="50"/>
      <c r="F33" s="50"/>
      <c r="G33" s="50"/>
      <c r="H33" s="50"/>
      <c r="I33" s="36"/>
      <c r="J33" s="36"/>
      <c r="K33" s="37">
        <f>MIN(K31,K32)</f>
        <v>56000</v>
      </c>
      <c r="L33" s="38" t="s">
        <v>5</v>
      </c>
      <c r="N33" s="54"/>
      <c r="O33" s="55"/>
      <c r="P33" s="55"/>
      <c r="Q33" s="55"/>
      <c r="R33" s="55"/>
    </row>
    <row r="34" spans="1:18" ht="15" customHeight="1" x14ac:dyDescent="0.2">
      <c r="A34" s="26"/>
      <c r="B34" s="26"/>
      <c r="C34" s="26"/>
      <c r="D34" s="26"/>
      <c r="E34" s="26"/>
      <c r="F34" s="26"/>
      <c r="G34" s="26"/>
      <c r="H34" s="26"/>
      <c r="I34" s="26"/>
      <c r="J34" s="26"/>
      <c r="K34" s="26"/>
      <c r="L34" s="26"/>
      <c r="M34" s="26"/>
      <c r="N34" s="46"/>
      <c r="O34" s="45"/>
      <c r="P34" s="45"/>
      <c r="Q34" s="45"/>
      <c r="R34" s="45"/>
    </row>
    <row r="35" spans="1:18" ht="7.5" customHeight="1" x14ac:dyDescent="0.2">
      <c r="A35" s="46"/>
      <c r="B35" s="46"/>
      <c r="C35" s="46"/>
      <c r="D35" s="46"/>
      <c r="E35" s="46"/>
      <c r="F35" s="46"/>
      <c r="G35" s="46"/>
      <c r="H35" s="46"/>
      <c r="I35" s="46"/>
      <c r="J35" s="46"/>
      <c r="K35" s="46"/>
      <c r="L35" s="46"/>
      <c r="M35" s="46"/>
      <c r="N35" s="46"/>
      <c r="O35" s="45"/>
      <c r="P35" s="45"/>
      <c r="Q35" s="45"/>
      <c r="R35" s="45"/>
    </row>
    <row r="36" spans="1:18" ht="27" customHeight="1" x14ac:dyDescent="0.2">
      <c r="A36" s="45"/>
      <c r="B36" s="45"/>
      <c r="C36" s="45"/>
      <c r="D36" s="45"/>
      <c r="E36" s="45"/>
      <c r="F36" s="45"/>
      <c r="G36" s="45"/>
      <c r="H36" s="45"/>
      <c r="I36" s="45"/>
      <c r="J36" s="45"/>
      <c r="K36" s="45"/>
      <c r="L36" s="45"/>
      <c r="M36" s="45"/>
      <c r="N36" s="45"/>
      <c r="O36" s="45"/>
      <c r="P36" s="45"/>
      <c r="Q36" s="45"/>
      <c r="R36" s="45"/>
    </row>
    <row r="37" spans="1:18" ht="27" customHeight="1" x14ac:dyDescent="0.2">
      <c r="A37" s="45"/>
      <c r="B37" s="45"/>
      <c r="C37" s="45"/>
      <c r="D37" s="45"/>
      <c r="E37" s="45"/>
      <c r="F37" s="45"/>
      <c r="G37" s="45"/>
      <c r="H37" s="45"/>
      <c r="I37" s="45"/>
      <c r="J37" s="45"/>
      <c r="K37" s="45"/>
      <c r="L37" s="45"/>
      <c r="M37" s="45"/>
      <c r="N37" s="45"/>
      <c r="O37" s="45"/>
      <c r="P37" s="45"/>
      <c r="Q37" s="45"/>
      <c r="R37" s="45"/>
    </row>
    <row r="38" spans="1:18" ht="27" customHeight="1" x14ac:dyDescent="0.2">
      <c r="A38" s="45"/>
      <c r="B38" s="45"/>
      <c r="C38" s="45"/>
      <c r="D38" s="45"/>
      <c r="E38" s="45"/>
      <c r="F38" s="45"/>
      <c r="G38" s="45"/>
      <c r="H38" s="45"/>
      <c r="I38" s="45"/>
      <c r="J38" s="45"/>
      <c r="K38" s="45"/>
      <c r="L38" s="45"/>
      <c r="M38" s="45"/>
      <c r="N38" s="45"/>
      <c r="O38" s="45"/>
      <c r="P38" s="45"/>
      <c r="Q38" s="45"/>
      <c r="R38" s="45"/>
    </row>
    <row r="39" spans="1:18" ht="27" customHeight="1" x14ac:dyDescent="0.2">
      <c r="A39" s="45"/>
      <c r="B39" s="45"/>
      <c r="C39" s="45"/>
      <c r="D39" s="45"/>
      <c r="E39" s="45"/>
      <c r="F39" s="45"/>
      <c r="G39" s="45"/>
      <c r="H39" s="45"/>
      <c r="I39" s="45"/>
      <c r="J39" s="45"/>
      <c r="K39" s="45"/>
      <c r="L39" s="45"/>
      <c r="M39" s="45"/>
      <c r="N39" s="45"/>
      <c r="O39" s="45"/>
      <c r="P39" s="45"/>
      <c r="Q39" s="45"/>
      <c r="R39" s="45"/>
    </row>
    <row r="40" spans="1:18" ht="27" customHeight="1" x14ac:dyDescent="0.2">
      <c r="A40" s="45"/>
      <c r="B40" s="45"/>
      <c r="C40" s="45"/>
      <c r="D40" s="45"/>
      <c r="E40" s="45"/>
      <c r="F40" s="45"/>
      <c r="G40" s="45"/>
      <c r="H40" s="45"/>
      <c r="I40" s="45"/>
      <c r="J40" s="45"/>
      <c r="K40" s="45"/>
      <c r="L40" s="45"/>
      <c r="M40" s="45"/>
      <c r="N40" s="45"/>
      <c r="O40" s="45"/>
      <c r="P40" s="45"/>
      <c r="Q40" s="45"/>
      <c r="R40" s="45"/>
    </row>
    <row r="41" spans="1:18" ht="27" customHeight="1" x14ac:dyDescent="0.2">
      <c r="A41" s="45"/>
      <c r="B41" s="45"/>
      <c r="C41" s="45"/>
      <c r="D41" s="45"/>
      <c r="E41" s="45"/>
      <c r="F41" s="45"/>
      <c r="G41" s="45"/>
      <c r="H41" s="45"/>
      <c r="I41" s="45"/>
      <c r="J41" s="45"/>
      <c r="K41" s="45"/>
      <c r="L41" s="45"/>
      <c r="M41" s="45"/>
      <c r="N41" s="45"/>
      <c r="O41" s="45"/>
      <c r="P41" s="45"/>
      <c r="Q41" s="45"/>
      <c r="R41" s="45"/>
    </row>
    <row r="42" spans="1:18" ht="15" customHeight="1" x14ac:dyDescent="0.2">
      <c r="A42" s="45"/>
      <c r="B42" s="45"/>
      <c r="C42" s="45"/>
      <c r="D42" s="45"/>
      <c r="E42" s="45"/>
      <c r="F42" s="45"/>
      <c r="G42" s="45"/>
      <c r="H42" s="45"/>
      <c r="I42" s="45"/>
      <c r="J42" s="45"/>
      <c r="K42" s="45"/>
      <c r="L42" s="45"/>
      <c r="M42" s="45"/>
      <c r="N42" s="45"/>
      <c r="O42" s="45"/>
      <c r="P42" s="45"/>
      <c r="Q42" s="45"/>
      <c r="R42" s="45"/>
    </row>
    <row r="43" spans="1:18" ht="27" customHeight="1" x14ac:dyDescent="0.2"/>
    <row r="44" spans="1:18" ht="27" customHeight="1" x14ac:dyDescent="0.2"/>
    <row r="45" spans="1:18" ht="27" customHeight="1" x14ac:dyDescent="0.2"/>
    <row r="46" spans="1:18" ht="27" customHeight="1" x14ac:dyDescent="0.2"/>
    <row r="47" spans="1:18" ht="27" customHeight="1" x14ac:dyDescent="0.2"/>
    <row r="48" spans="1:18" ht="27" customHeight="1" x14ac:dyDescent="0.2"/>
    <row r="49" ht="27" customHeight="1" x14ac:dyDescent="0.2"/>
    <row r="50" ht="27" customHeight="1" x14ac:dyDescent="0.2"/>
    <row r="51" ht="27" customHeight="1" x14ac:dyDescent="0.2"/>
    <row r="52" ht="27" customHeight="1" x14ac:dyDescent="0.2"/>
    <row r="53" ht="27" customHeight="1" x14ac:dyDescent="0.2"/>
    <row r="54" ht="27" customHeight="1" x14ac:dyDescent="0.2"/>
    <row r="55" ht="27" customHeight="1" x14ac:dyDescent="0.2"/>
    <row r="56" ht="27" customHeight="1" x14ac:dyDescent="0.2"/>
    <row r="57" ht="27" customHeight="1" x14ac:dyDescent="0.2"/>
    <row r="58" ht="27" customHeight="1" x14ac:dyDescent="0.2"/>
    <row r="59" ht="27" customHeight="1" x14ac:dyDescent="0.2"/>
    <row r="60" ht="27" customHeight="1" x14ac:dyDescent="0.2"/>
    <row r="61" ht="27" customHeight="1" x14ac:dyDescent="0.2"/>
    <row r="62" ht="27" customHeight="1" x14ac:dyDescent="0.2"/>
    <row r="63" ht="27" customHeight="1" x14ac:dyDescent="0.2"/>
    <row r="64" ht="27" customHeight="1" x14ac:dyDescent="0.2"/>
    <row r="65" ht="27" customHeight="1" x14ac:dyDescent="0.2"/>
  </sheetData>
  <mergeCells count="43">
    <mergeCell ref="D1:H1"/>
    <mergeCell ref="L1:M1"/>
    <mergeCell ref="C3:E3"/>
    <mergeCell ref="G3:L3"/>
    <mergeCell ref="D4:E4"/>
    <mergeCell ref="G4:L4"/>
    <mergeCell ref="C5:E5"/>
    <mergeCell ref="G5:L5"/>
    <mergeCell ref="G6:L6"/>
    <mergeCell ref="G7:L7"/>
    <mergeCell ref="G8:L8"/>
    <mergeCell ref="B11:D11"/>
    <mergeCell ref="E11:F11"/>
    <mergeCell ref="G11:H11"/>
    <mergeCell ref="I11:J11"/>
    <mergeCell ref="K11:L11"/>
    <mergeCell ref="C17:D17"/>
    <mergeCell ref="C18:D18"/>
    <mergeCell ref="C19:D19"/>
    <mergeCell ref="C20:D20"/>
    <mergeCell ref="C21:D21"/>
    <mergeCell ref="C12:D12"/>
    <mergeCell ref="I12:J12"/>
    <mergeCell ref="C13:D13"/>
    <mergeCell ref="I13:J13"/>
    <mergeCell ref="C16:D16"/>
    <mergeCell ref="I16:J16"/>
    <mergeCell ref="C14:D14"/>
    <mergeCell ref="I14:J14"/>
    <mergeCell ref="C15:D15"/>
    <mergeCell ref="I15:J15"/>
    <mergeCell ref="B25:B26"/>
    <mergeCell ref="C25:D25"/>
    <mergeCell ref="C26:D26"/>
    <mergeCell ref="C27:D27"/>
    <mergeCell ref="C22:D22"/>
    <mergeCell ref="C23:D23"/>
    <mergeCell ref="C24:D24"/>
    <mergeCell ref="I27:J27"/>
    <mergeCell ref="C28:D28"/>
    <mergeCell ref="C29:D29"/>
    <mergeCell ref="C30:D30"/>
    <mergeCell ref="I30:J30"/>
  </mergeCells>
  <phoneticPr fontId="1"/>
  <printOptions horizontalCentered="1"/>
  <pageMargins left="0.62992125984251968" right="0.23622047244094491" top="0.55118110236220474" bottom="7.874015748031496E-2" header="0.31496062992125984" footer="0.31496062992125984"/>
  <pageSetup paperSize="9" scale="5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6E09B-F3C8-48D0-88AE-12C3735A6226}">
  <dimension ref="A1"/>
  <sheetViews>
    <sheetView workbookViewId="0"/>
  </sheetViews>
  <sheetFormatPr defaultRowHeight="13" x14ac:dyDescent="0.2"/>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経費内訳書</vt:lpstr>
      <vt:lpstr>託児</vt:lpstr>
      <vt:lpstr>【記入例】経費内訳書</vt:lpstr>
      <vt:lpstr>Sheet1</vt:lpstr>
      <vt:lpstr>【記入例】経費内訳書!Print_Area</vt:lpstr>
      <vt:lpstr>経費内訳書!Print_Area</vt:lpstr>
      <vt:lpstr>託児!Print_Area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長野県　民間活用委託訓練　県経費内訳書</dc:title>
  <dc:creator>長野県 産業労働部 人材育成課 能力開発係</dc:creator>
  <dc:description>当様式は参考のために用意されたものです。このままご利用いただいても結構ですし、貴期間にて定常的に利用されている様式などでも結構です。ただしその場合は必要な項目は全て網羅するよう留意ください。</dc:description>
  <cp:lastModifiedBy>大田　里菜子</cp:lastModifiedBy>
  <cp:lastPrinted>2024-10-31T06:15:08Z</cp:lastPrinted>
  <dcterms:created xsi:type="dcterms:W3CDTF">2005-08-03T23:13:39Z</dcterms:created>
  <dcterms:modified xsi:type="dcterms:W3CDTF">2026-05-12T07:33:44Z</dcterms:modified>
</cp:coreProperties>
</file>